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2\2022 год\Центр\На сайт\"/>
    </mc:Choice>
  </mc:AlternateContent>
  <xr:revisionPtr revIDLastSave="0" documentId="13_ncr:1_{BA5F80A7-EFB6-42EE-9FC8-E497C4A5E6D8}" xr6:coauthVersionLast="36" xr6:coauthVersionMax="36" xr10:uidLastSave="{00000000-0000-0000-0000-000000000000}"/>
  <bookViews>
    <workbookView xWindow="0" yWindow="0" windowWidth="28800" windowHeight="10725" xr2:uid="{E2BFF666-7A89-4C90-BA25-4233E86CD4CF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J84" i="1" l="1"/>
  <c r="D84" i="1"/>
  <c r="J78" i="1"/>
  <c r="E78" i="1"/>
  <c r="H67" i="1"/>
  <c r="E67" i="1"/>
  <c r="D67" i="1" s="1"/>
  <c r="H66" i="1"/>
  <c r="E66" i="1"/>
  <c r="D66" i="1" s="1"/>
  <c r="H65" i="1"/>
  <c r="E65" i="1"/>
  <c r="H64" i="1"/>
  <c r="E64" i="1"/>
  <c r="D64" i="1" s="1"/>
  <c r="H63" i="1"/>
  <c r="H62" i="1" s="1"/>
  <c r="E63" i="1"/>
  <c r="F62" i="1"/>
  <c r="E61" i="1"/>
  <c r="H61" i="1"/>
  <c r="H57" i="1"/>
  <c r="E57" i="1"/>
  <c r="D57" i="1" s="1"/>
  <c r="H56" i="1"/>
  <c r="E56" i="1"/>
  <c r="H55" i="1"/>
  <c r="E55" i="1"/>
  <c r="H54" i="1"/>
  <c r="E54" i="1"/>
  <c r="D54" i="1" s="1"/>
  <c r="H53" i="1"/>
  <c r="E53" i="1"/>
  <c r="D53" i="1" s="1"/>
  <c r="H52" i="1"/>
  <c r="H51" i="1" s="1"/>
  <c r="E52" i="1"/>
  <c r="I51" i="1"/>
  <c r="G51" i="1"/>
  <c r="F51" i="1"/>
  <c r="I49" i="1"/>
  <c r="E48" i="1"/>
  <c r="E47" i="1"/>
  <c r="E46" i="1"/>
  <c r="E45" i="1" s="1"/>
  <c r="I45" i="1"/>
  <c r="G45" i="1"/>
  <c r="F45" i="1"/>
  <c r="D45" i="1"/>
  <c r="E44" i="1"/>
  <c r="H43" i="1"/>
  <c r="E42" i="1"/>
  <c r="H42" i="1"/>
  <c r="E41" i="1"/>
  <c r="H41" i="1"/>
  <c r="E40" i="1"/>
  <c r="H40" i="1"/>
  <c r="E39" i="1"/>
  <c r="H39" i="1"/>
  <c r="E38" i="1"/>
  <c r="H38" i="1"/>
  <c r="E37" i="1"/>
  <c r="H37" i="1"/>
  <c r="E36" i="1"/>
  <c r="H36" i="1"/>
  <c r="H35" i="1"/>
  <c r="E35" i="1"/>
  <c r="D35" i="1"/>
  <c r="H34" i="1"/>
  <c r="E34" i="1"/>
  <c r="E33" i="1"/>
  <c r="H32" i="1"/>
  <c r="H31" i="1"/>
  <c r="E31" i="1"/>
  <c r="I30" i="1"/>
  <c r="G30" i="1"/>
  <c r="D30" i="1"/>
  <c r="H29" i="1"/>
  <c r="H22" i="1" s="1"/>
  <c r="E29" i="1"/>
  <c r="H28" i="1"/>
  <c r="E28" i="1"/>
  <c r="D28" i="1"/>
  <c r="H27" i="1"/>
  <c r="E27" i="1"/>
  <c r="D27" i="1"/>
  <c r="H26" i="1"/>
  <c r="E26" i="1"/>
  <c r="D26" i="1"/>
  <c r="H25" i="1"/>
  <c r="E25" i="1"/>
  <c r="D25" i="1"/>
  <c r="H24" i="1"/>
  <c r="E24" i="1"/>
  <c r="D24" i="1"/>
  <c r="D22" i="1" s="1"/>
  <c r="H23" i="1"/>
  <c r="E23" i="1"/>
  <c r="I22" i="1"/>
  <c r="G22" i="1"/>
  <c r="G21" i="1" s="1"/>
  <c r="F22" i="1"/>
  <c r="E22" i="1" l="1"/>
  <c r="I21" i="1"/>
  <c r="E49" i="1"/>
  <c r="E51" i="1"/>
  <c r="D52" i="1"/>
  <c r="D51" i="1" s="1"/>
  <c r="H60" i="1"/>
  <c r="E60" i="1"/>
  <c r="H59" i="1"/>
  <c r="E62" i="1"/>
  <c r="E32" i="1"/>
  <c r="H33" i="1"/>
  <c r="H30" i="1" s="1"/>
  <c r="D36" i="1"/>
  <c r="D37" i="1"/>
  <c r="D38" i="1"/>
  <c r="D39" i="1"/>
  <c r="D40" i="1"/>
  <c r="D41" i="1"/>
  <c r="D42" i="1"/>
  <c r="E59" i="1"/>
  <c r="D59" i="1" s="1"/>
  <c r="D63" i="1"/>
  <c r="D65" i="1"/>
  <c r="F30" i="1"/>
  <c r="E43" i="1"/>
  <c r="H44" i="1"/>
  <c r="H46" i="1"/>
  <c r="H47" i="1"/>
  <c r="H48" i="1"/>
  <c r="H49" i="1"/>
  <c r="H45" i="1" l="1"/>
  <c r="E30" i="1"/>
  <c r="D62" i="1"/>
  <c r="F21" i="1"/>
  <c r="E50" i="1" l="1"/>
  <c r="H50" i="1"/>
  <c r="H21" i="1" s="1"/>
  <c r="D50" i="1"/>
  <c r="D21" i="1" s="1"/>
  <c r="E21" i="1" l="1"/>
</calcChain>
</file>

<file path=xl/sharedStrings.xml><?xml version="1.0" encoding="utf-8"?>
<sst xmlns="http://schemas.openxmlformats.org/spreadsheetml/2006/main" count="278" uniqueCount="137">
  <si>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</si>
  <si>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</si>
  <si>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</si>
  <si>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</si>
  <si>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</si>
  <si>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</si>
  <si>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</si>
  <si>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</si>
  <si>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ПАО "Россети Центр"</t>
  </si>
  <si>
    <t>Идентификационный номер налогоплательщика (ИНН):</t>
  </si>
  <si>
    <t>6901067107</t>
  </si>
  <si>
    <t>Местонахождение (адрес):</t>
  </si>
  <si>
    <t xml:space="preserve">119017, Россия, г. Москва, ул. Малая Ордынка, д. 15 </t>
  </si>
  <si>
    <t>Субъект РФ:</t>
  </si>
  <si>
    <t>г. Москва</t>
  </si>
  <si>
    <t>Отчетный период:</t>
  </si>
  <si>
    <t>4 кв. 2022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</si>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</sst>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₽_-;\-* #,##0\ _₽_-;_-* &quot;-&quot;??\ _₽_-;_-@_-"/>
    <numFmt numFmtId="165" formatCode="#,##0.000"/>
    <numFmt numFmtId="166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Fill="1" applyBorder="1" applyAlignment="1">
      <alignment horizontal="left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49" fontId="3" fillId="0" borderId="0" xfId="1" applyNumberFormat="1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left"/>
    </xf>
    <xf numFmtId="4" fontId="3" fillId="0" borderId="0" xfId="1" applyNumberFormat="1" applyFont="1" applyBorder="1" applyAlignment="1">
      <alignment horizontal="left"/>
    </xf>
    <xf numFmtId="166" fontId="3" fillId="0" borderId="0" xfId="1" applyNumberFormat="1" applyFont="1" applyBorder="1" applyAlignment="1">
      <alignment horizontal="left"/>
    </xf>
    <xf numFmtId="3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0" fontId="3" fillId="0" borderId="4" xfId="1" applyNumberFormat="1" applyFont="1" applyBorder="1" applyAlignment="1">
      <alignment vertical="center" wrapText="1"/>
    </xf>
    <xf numFmtId="0" fontId="3" fillId="0" borderId="0" xfId="1" applyNumberFormat="1" applyFont="1" applyFill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6" xfId="1" applyNumberFormat="1" applyFont="1" applyFill="1" applyBorder="1" applyAlignment="1">
      <alignment horizontal="left" vertical="center" wrapText="1" indent="1"/>
    </xf>
    <xf numFmtId="0" fontId="3" fillId="0" borderId="6" xfId="1" applyNumberFormat="1" applyFont="1" applyFill="1" applyBorder="1" applyAlignment="1">
      <alignment horizontal="left" vertical="center" wrapText="1" indent="2"/>
    </xf>
    <xf numFmtId="49" fontId="3" fillId="0" borderId="4" xfId="1" applyNumberFormat="1" applyFont="1" applyFill="1" applyBorder="1" applyAlignment="1">
      <alignment horizontal="center" vertical="center"/>
    </xf>
    <xf numFmtId="0" fontId="3" fillId="3" borderId="0" xfId="1" applyNumberFormat="1" applyFont="1" applyFill="1" applyBorder="1" applyAlignment="1">
      <alignment horizontal="left" vertical="center"/>
    </xf>
    <xf numFmtId="0" fontId="3" fillId="0" borderId="6" xfId="1" applyNumberFormat="1" applyFont="1" applyFill="1" applyBorder="1" applyAlignment="1">
      <alignment horizontal="left" vertical="center" wrapText="1" indent="4"/>
    </xf>
    <xf numFmtId="0" fontId="3" fillId="4" borderId="0" xfId="1" applyNumberFormat="1" applyFont="1" applyFill="1" applyBorder="1" applyAlignment="1">
      <alignment horizontal="left" vertical="center"/>
    </xf>
    <xf numFmtId="0" fontId="3" fillId="0" borderId="6" xfId="1" applyNumberFormat="1" applyFont="1" applyFill="1" applyBorder="1" applyAlignment="1">
      <alignment horizontal="left" vertical="center" wrapText="1" indent="3"/>
    </xf>
    <xf numFmtId="4" fontId="3" fillId="2" borderId="3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3" fontId="3" fillId="0" borderId="4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vertical="center"/>
    </xf>
    <xf numFmtId="0" fontId="2" fillId="0" borderId="2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3" fillId="0" borderId="4" xfId="1" applyNumberFormat="1" applyFont="1" applyFill="1" applyBorder="1" applyAlignment="1">
      <alignment horizontal="left" vertical="center" wrapText="1" indent="1"/>
    </xf>
    <xf numFmtId="0" fontId="3" fillId="0" borderId="4" xfId="1" applyNumberFormat="1" applyFont="1" applyFill="1" applyBorder="1" applyAlignment="1">
      <alignment horizontal="center" vertical="center"/>
    </xf>
    <xf numFmtId="3" fontId="3" fillId="2" borderId="4" xfId="1" applyNumberFormat="1" applyFont="1" applyFill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Fill="1" applyBorder="1" applyAlignment="1">
      <alignment horizontal="left"/>
    </xf>
    <xf numFmtId="0" fontId="2" fillId="0" borderId="1" xfId="1" applyNumberFormat="1" applyFont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2" fillId="0" borderId="6" xfId="1" applyNumberFormat="1" applyFont="1" applyBorder="1" applyAlignment="1">
      <alignment horizontal="center" vertical="top"/>
    </xf>
    <xf numFmtId="0" fontId="2" fillId="0" borderId="4" xfId="1" applyNumberFormat="1" applyFont="1" applyBorder="1" applyAlignment="1">
      <alignment horizontal="center" vertical="top"/>
    </xf>
    <xf numFmtId="0" fontId="2" fillId="0" borderId="4" xfId="1" applyNumberFormat="1" applyFont="1" applyFill="1" applyBorder="1" applyAlignment="1">
      <alignment horizontal="center" vertical="top"/>
    </xf>
    <xf numFmtId="0" fontId="2" fillId="0" borderId="6" xfId="1" applyNumberFormat="1" applyFont="1" applyBorder="1" applyAlignment="1">
      <alignment horizontal="center" vertical="top" wrapText="1"/>
    </xf>
    <xf numFmtId="0" fontId="2" fillId="0" borderId="0" xfId="1" applyNumberFormat="1" applyFont="1" applyBorder="1" applyAlignment="1">
      <alignment horizontal="center" vertical="top"/>
    </xf>
    <xf numFmtId="0" fontId="3" fillId="2" borderId="4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 vertical="top"/>
    </xf>
    <xf numFmtId="3" fontId="3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left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left" wrapText="1"/>
    </xf>
  </cellXfs>
  <cellStyles count="3">
    <cellStyle name="Обычный" xfId="0" builtinId="0"/>
    <cellStyle name="Обычный 2" xfId="1" xr:uid="{2B9F6012-61D4-4E92-9DEC-3CCB4B8D84DE}"/>
    <cellStyle name="Обычный 2 2 2" xfId="2" xr:uid="{409D55FB-58B3-4DF4-91B4-A3B2413688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190A-2B78-4F11-B1DC-F58016763BF0}">
  <sheetPr>
    <tabColor rgb="FF0070C0"/>
    <pageSetUpPr fitToPage="1"/>
  </sheetPr>
  <dimension ref="A1:P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D61" sqref="D61"/>
    </sheetView>
  </sheetViews>
  <sheetFormatPr defaultColWidth="0.85546875" defaultRowHeight="12.75" outlineLevelRow="1" x14ac:dyDescent="0.2"/>
  <cols>
    <col min="1" max="1" width="47.140625" style="4" customWidth="1"/>
    <col min="2" max="2" width="13" style="4" customWidth="1"/>
    <col min="3" max="3" width="8.5703125" style="4" customWidth="1"/>
    <col min="4" max="4" width="15.140625" style="4" customWidth="1"/>
    <col min="5" max="5" width="17.140625" style="4" customWidth="1"/>
    <col min="6" max="6" width="17.7109375" style="4" customWidth="1"/>
    <col min="7" max="7" width="14.140625" style="4" customWidth="1"/>
    <col min="8" max="8" width="15" style="4" customWidth="1"/>
    <col min="9" max="9" width="17.140625" style="4" customWidth="1"/>
    <col min="10" max="10" width="16.85546875" style="4" customWidth="1"/>
    <col min="11" max="11" width="17" style="4" customWidth="1"/>
    <col min="12" max="12" width="15.5703125" style="4" customWidth="1"/>
    <col min="13" max="13" width="13.85546875" style="4" customWidth="1"/>
    <col min="14" max="14" width="14.42578125" style="4" customWidth="1"/>
    <col min="15" max="15" width="12.5703125" style="4" customWidth="1"/>
    <col min="16" max="16" width="22.140625" style="4" customWidth="1"/>
    <col min="17" max="237" width="0.85546875" style="4"/>
    <col min="238" max="238" width="47.140625" style="4" customWidth="1"/>
    <col min="239" max="239" width="13" style="4" customWidth="1"/>
    <col min="240" max="240" width="8.5703125" style="4" customWidth="1"/>
    <col min="241" max="241" width="13.7109375" style="4" customWidth="1"/>
    <col min="242" max="242" width="17.140625" style="4" customWidth="1"/>
    <col min="243" max="243" width="13.85546875" style="4" customWidth="1"/>
    <col min="244" max="244" width="13.140625" style="4" customWidth="1"/>
    <col min="245" max="245" width="15" style="4" customWidth="1"/>
    <col min="246" max="246" width="11.140625" style="4" customWidth="1"/>
    <col min="247" max="247" width="15.5703125" style="4" customWidth="1"/>
    <col min="248" max="248" width="12.7109375" style="4" customWidth="1"/>
    <col min="249" max="249" width="15.5703125" style="4" customWidth="1"/>
    <col min="250" max="251" width="13.85546875" style="4" customWidth="1"/>
    <col min="252" max="252" width="12.5703125" style="4" customWidth="1"/>
    <col min="253" max="253" width="26.140625" style="4" customWidth="1"/>
    <col min="254" max="493" width="0.85546875" style="4"/>
    <col min="494" max="494" width="47.140625" style="4" customWidth="1"/>
    <col min="495" max="495" width="13" style="4" customWidth="1"/>
    <col min="496" max="496" width="8.5703125" style="4" customWidth="1"/>
    <col min="497" max="497" width="13.7109375" style="4" customWidth="1"/>
    <col min="498" max="498" width="17.140625" style="4" customWidth="1"/>
    <col min="499" max="499" width="13.85546875" style="4" customWidth="1"/>
    <col min="500" max="500" width="13.140625" style="4" customWidth="1"/>
    <col min="501" max="501" width="15" style="4" customWidth="1"/>
    <col min="502" max="502" width="11.140625" style="4" customWidth="1"/>
    <col min="503" max="503" width="15.5703125" style="4" customWidth="1"/>
    <col min="504" max="504" width="12.7109375" style="4" customWidth="1"/>
    <col min="505" max="505" width="15.5703125" style="4" customWidth="1"/>
    <col min="506" max="507" width="13.85546875" style="4" customWidth="1"/>
    <col min="508" max="508" width="12.5703125" style="4" customWidth="1"/>
    <col min="509" max="509" width="26.140625" style="4" customWidth="1"/>
    <col min="510" max="749" width="0.85546875" style="4"/>
    <col min="750" max="750" width="47.140625" style="4" customWidth="1"/>
    <col min="751" max="751" width="13" style="4" customWidth="1"/>
    <col min="752" max="752" width="8.5703125" style="4" customWidth="1"/>
    <col min="753" max="753" width="13.7109375" style="4" customWidth="1"/>
    <col min="754" max="754" width="17.140625" style="4" customWidth="1"/>
    <col min="755" max="755" width="13.85546875" style="4" customWidth="1"/>
    <col min="756" max="756" width="13.140625" style="4" customWidth="1"/>
    <col min="757" max="757" width="15" style="4" customWidth="1"/>
    <col min="758" max="758" width="11.140625" style="4" customWidth="1"/>
    <col min="759" max="759" width="15.5703125" style="4" customWidth="1"/>
    <col min="760" max="760" width="12.7109375" style="4" customWidth="1"/>
    <col min="761" max="761" width="15.5703125" style="4" customWidth="1"/>
    <col min="762" max="763" width="13.85546875" style="4" customWidth="1"/>
    <col min="764" max="764" width="12.5703125" style="4" customWidth="1"/>
    <col min="765" max="765" width="26.140625" style="4" customWidth="1"/>
    <col min="766" max="1005" width="0.85546875" style="4"/>
    <col min="1006" max="1006" width="47.140625" style="4" customWidth="1"/>
    <col min="1007" max="1007" width="13" style="4" customWidth="1"/>
    <col min="1008" max="1008" width="8.5703125" style="4" customWidth="1"/>
    <col min="1009" max="1009" width="13.7109375" style="4" customWidth="1"/>
    <col min="1010" max="1010" width="17.140625" style="4" customWidth="1"/>
    <col min="1011" max="1011" width="13.85546875" style="4" customWidth="1"/>
    <col min="1012" max="1012" width="13.140625" style="4" customWidth="1"/>
    <col min="1013" max="1013" width="15" style="4" customWidth="1"/>
    <col min="1014" max="1014" width="11.140625" style="4" customWidth="1"/>
    <col min="1015" max="1015" width="15.5703125" style="4" customWidth="1"/>
    <col min="1016" max="1016" width="12.7109375" style="4" customWidth="1"/>
    <col min="1017" max="1017" width="15.5703125" style="4" customWidth="1"/>
    <col min="1018" max="1019" width="13.85546875" style="4" customWidth="1"/>
    <col min="1020" max="1020" width="12.5703125" style="4" customWidth="1"/>
    <col min="1021" max="1021" width="26.140625" style="4" customWidth="1"/>
    <col min="1022" max="1261" width="0.85546875" style="4"/>
    <col min="1262" max="1262" width="47.140625" style="4" customWidth="1"/>
    <col min="1263" max="1263" width="13" style="4" customWidth="1"/>
    <col min="1264" max="1264" width="8.5703125" style="4" customWidth="1"/>
    <col min="1265" max="1265" width="13.7109375" style="4" customWidth="1"/>
    <col min="1266" max="1266" width="17.140625" style="4" customWidth="1"/>
    <col min="1267" max="1267" width="13.85546875" style="4" customWidth="1"/>
    <col min="1268" max="1268" width="13.140625" style="4" customWidth="1"/>
    <col min="1269" max="1269" width="15" style="4" customWidth="1"/>
    <col min="1270" max="1270" width="11.140625" style="4" customWidth="1"/>
    <col min="1271" max="1271" width="15.5703125" style="4" customWidth="1"/>
    <col min="1272" max="1272" width="12.7109375" style="4" customWidth="1"/>
    <col min="1273" max="1273" width="15.5703125" style="4" customWidth="1"/>
    <col min="1274" max="1275" width="13.85546875" style="4" customWidth="1"/>
    <col min="1276" max="1276" width="12.5703125" style="4" customWidth="1"/>
    <col min="1277" max="1277" width="26.140625" style="4" customWidth="1"/>
    <col min="1278" max="1517" width="0.85546875" style="4"/>
    <col min="1518" max="1518" width="47.140625" style="4" customWidth="1"/>
    <col min="1519" max="1519" width="13" style="4" customWidth="1"/>
    <col min="1520" max="1520" width="8.5703125" style="4" customWidth="1"/>
    <col min="1521" max="1521" width="13.7109375" style="4" customWidth="1"/>
    <col min="1522" max="1522" width="17.140625" style="4" customWidth="1"/>
    <col min="1523" max="1523" width="13.85546875" style="4" customWidth="1"/>
    <col min="1524" max="1524" width="13.140625" style="4" customWidth="1"/>
    <col min="1525" max="1525" width="15" style="4" customWidth="1"/>
    <col min="1526" max="1526" width="11.140625" style="4" customWidth="1"/>
    <col min="1527" max="1527" width="15.5703125" style="4" customWidth="1"/>
    <col min="1528" max="1528" width="12.7109375" style="4" customWidth="1"/>
    <col min="1529" max="1529" width="15.5703125" style="4" customWidth="1"/>
    <col min="1530" max="1531" width="13.85546875" style="4" customWidth="1"/>
    <col min="1532" max="1532" width="12.5703125" style="4" customWidth="1"/>
    <col min="1533" max="1533" width="26.140625" style="4" customWidth="1"/>
    <col min="1534" max="1773" width="0.85546875" style="4"/>
    <col min="1774" max="1774" width="47.140625" style="4" customWidth="1"/>
    <col min="1775" max="1775" width="13" style="4" customWidth="1"/>
    <col min="1776" max="1776" width="8.5703125" style="4" customWidth="1"/>
    <col min="1777" max="1777" width="13.7109375" style="4" customWidth="1"/>
    <col min="1778" max="1778" width="17.140625" style="4" customWidth="1"/>
    <col min="1779" max="1779" width="13.85546875" style="4" customWidth="1"/>
    <col min="1780" max="1780" width="13.140625" style="4" customWidth="1"/>
    <col min="1781" max="1781" width="15" style="4" customWidth="1"/>
    <col min="1782" max="1782" width="11.140625" style="4" customWidth="1"/>
    <col min="1783" max="1783" width="15.5703125" style="4" customWidth="1"/>
    <col min="1784" max="1784" width="12.7109375" style="4" customWidth="1"/>
    <col min="1785" max="1785" width="15.5703125" style="4" customWidth="1"/>
    <col min="1786" max="1787" width="13.85546875" style="4" customWidth="1"/>
    <col min="1788" max="1788" width="12.5703125" style="4" customWidth="1"/>
    <col min="1789" max="1789" width="26.140625" style="4" customWidth="1"/>
    <col min="1790" max="2029" width="0.85546875" style="4"/>
    <col min="2030" max="2030" width="47.140625" style="4" customWidth="1"/>
    <col min="2031" max="2031" width="13" style="4" customWidth="1"/>
    <col min="2032" max="2032" width="8.5703125" style="4" customWidth="1"/>
    <col min="2033" max="2033" width="13.7109375" style="4" customWidth="1"/>
    <col min="2034" max="2034" width="17.140625" style="4" customWidth="1"/>
    <col min="2035" max="2035" width="13.85546875" style="4" customWidth="1"/>
    <col min="2036" max="2036" width="13.140625" style="4" customWidth="1"/>
    <col min="2037" max="2037" width="15" style="4" customWidth="1"/>
    <col min="2038" max="2038" width="11.140625" style="4" customWidth="1"/>
    <col min="2039" max="2039" width="15.5703125" style="4" customWidth="1"/>
    <col min="2040" max="2040" width="12.7109375" style="4" customWidth="1"/>
    <col min="2041" max="2041" width="15.5703125" style="4" customWidth="1"/>
    <col min="2042" max="2043" width="13.85546875" style="4" customWidth="1"/>
    <col min="2044" max="2044" width="12.5703125" style="4" customWidth="1"/>
    <col min="2045" max="2045" width="26.140625" style="4" customWidth="1"/>
    <col min="2046" max="2285" width="0.85546875" style="4"/>
    <col min="2286" max="2286" width="47.140625" style="4" customWidth="1"/>
    <col min="2287" max="2287" width="13" style="4" customWidth="1"/>
    <col min="2288" max="2288" width="8.5703125" style="4" customWidth="1"/>
    <col min="2289" max="2289" width="13.7109375" style="4" customWidth="1"/>
    <col min="2290" max="2290" width="17.140625" style="4" customWidth="1"/>
    <col min="2291" max="2291" width="13.85546875" style="4" customWidth="1"/>
    <col min="2292" max="2292" width="13.140625" style="4" customWidth="1"/>
    <col min="2293" max="2293" width="15" style="4" customWidth="1"/>
    <col min="2294" max="2294" width="11.140625" style="4" customWidth="1"/>
    <col min="2295" max="2295" width="15.5703125" style="4" customWidth="1"/>
    <col min="2296" max="2296" width="12.7109375" style="4" customWidth="1"/>
    <col min="2297" max="2297" width="15.5703125" style="4" customWidth="1"/>
    <col min="2298" max="2299" width="13.85546875" style="4" customWidth="1"/>
    <col min="2300" max="2300" width="12.5703125" style="4" customWidth="1"/>
    <col min="2301" max="2301" width="26.140625" style="4" customWidth="1"/>
    <col min="2302" max="2541" width="0.85546875" style="4"/>
    <col min="2542" max="2542" width="47.140625" style="4" customWidth="1"/>
    <col min="2543" max="2543" width="13" style="4" customWidth="1"/>
    <col min="2544" max="2544" width="8.5703125" style="4" customWidth="1"/>
    <col min="2545" max="2545" width="13.7109375" style="4" customWidth="1"/>
    <col min="2546" max="2546" width="17.140625" style="4" customWidth="1"/>
    <col min="2547" max="2547" width="13.85546875" style="4" customWidth="1"/>
    <col min="2548" max="2548" width="13.140625" style="4" customWidth="1"/>
    <col min="2549" max="2549" width="15" style="4" customWidth="1"/>
    <col min="2550" max="2550" width="11.140625" style="4" customWidth="1"/>
    <col min="2551" max="2551" width="15.5703125" style="4" customWidth="1"/>
    <col min="2552" max="2552" width="12.7109375" style="4" customWidth="1"/>
    <col min="2553" max="2553" width="15.5703125" style="4" customWidth="1"/>
    <col min="2554" max="2555" width="13.85546875" style="4" customWidth="1"/>
    <col min="2556" max="2556" width="12.5703125" style="4" customWidth="1"/>
    <col min="2557" max="2557" width="26.140625" style="4" customWidth="1"/>
    <col min="2558" max="2797" width="0.85546875" style="4"/>
    <col min="2798" max="2798" width="47.140625" style="4" customWidth="1"/>
    <col min="2799" max="2799" width="13" style="4" customWidth="1"/>
    <col min="2800" max="2800" width="8.5703125" style="4" customWidth="1"/>
    <col min="2801" max="2801" width="13.7109375" style="4" customWidth="1"/>
    <col min="2802" max="2802" width="17.140625" style="4" customWidth="1"/>
    <col min="2803" max="2803" width="13.85546875" style="4" customWidth="1"/>
    <col min="2804" max="2804" width="13.140625" style="4" customWidth="1"/>
    <col min="2805" max="2805" width="15" style="4" customWidth="1"/>
    <col min="2806" max="2806" width="11.140625" style="4" customWidth="1"/>
    <col min="2807" max="2807" width="15.5703125" style="4" customWidth="1"/>
    <col min="2808" max="2808" width="12.7109375" style="4" customWidth="1"/>
    <col min="2809" max="2809" width="15.5703125" style="4" customWidth="1"/>
    <col min="2810" max="2811" width="13.85546875" style="4" customWidth="1"/>
    <col min="2812" max="2812" width="12.5703125" style="4" customWidth="1"/>
    <col min="2813" max="2813" width="26.140625" style="4" customWidth="1"/>
    <col min="2814" max="3053" width="0.85546875" style="4"/>
    <col min="3054" max="3054" width="47.140625" style="4" customWidth="1"/>
    <col min="3055" max="3055" width="13" style="4" customWidth="1"/>
    <col min="3056" max="3056" width="8.5703125" style="4" customWidth="1"/>
    <col min="3057" max="3057" width="13.7109375" style="4" customWidth="1"/>
    <col min="3058" max="3058" width="17.140625" style="4" customWidth="1"/>
    <col min="3059" max="3059" width="13.85546875" style="4" customWidth="1"/>
    <col min="3060" max="3060" width="13.140625" style="4" customWidth="1"/>
    <col min="3061" max="3061" width="15" style="4" customWidth="1"/>
    <col min="3062" max="3062" width="11.140625" style="4" customWidth="1"/>
    <col min="3063" max="3063" width="15.5703125" style="4" customWidth="1"/>
    <col min="3064" max="3064" width="12.7109375" style="4" customWidth="1"/>
    <col min="3065" max="3065" width="15.5703125" style="4" customWidth="1"/>
    <col min="3066" max="3067" width="13.85546875" style="4" customWidth="1"/>
    <col min="3068" max="3068" width="12.5703125" style="4" customWidth="1"/>
    <col min="3069" max="3069" width="26.140625" style="4" customWidth="1"/>
    <col min="3070" max="3309" width="0.85546875" style="4"/>
    <col min="3310" max="3310" width="47.140625" style="4" customWidth="1"/>
    <col min="3311" max="3311" width="13" style="4" customWidth="1"/>
    <col min="3312" max="3312" width="8.5703125" style="4" customWidth="1"/>
    <col min="3313" max="3313" width="13.7109375" style="4" customWidth="1"/>
    <col min="3314" max="3314" width="17.140625" style="4" customWidth="1"/>
    <col min="3315" max="3315" width="13.85546875" style="4" customWidth="1"/>
    <col min="3316" max="3316" width="13.140625" style="4" customWidth="1"/>
    <col min="3317" max="3317" width="15" style="4" customWidth="1"/>
    <col min="3318" max="3318" width="11.140625" style="4" customWidth="1"/>
    <col min="3319" max="3319" width="15.5703125" style="4" customWidth="1"/>
    <col min="3320" max="3320" width="12.7109375" style="4" customWidth="1"/>
    <col min="3321" max="3321" width="15.5703125" style="4" customWidth="1"/>
    <col min="3322" max="3323" width="13.85546875" style="4" customWidth="1"/>
    <col min="3324" max="3324" width="12.5703125" style="4" customWidth="1"/>
    <col min="3325" max="3325" width="26.140625" style="4" customWidth="1"/>
    <col min="3326" max="3565" width="0.85546875" style="4"/>
    <col min="3566" max="3566" width="47.140625" style="4" customWidth="1"/>
    <col min="3567" max="3567" width="13" style="4" customWidth="1"/>
    <col min="3568" max="3568" width="8.5703125" style="4" customWidth="1"/>
    <col min="3569" max="3569" width="13.7109375" style="4" customWidth="1"/>
    <col min="3570" max="3570" width="17.140625" style="4" customWidth="1"/>
    <col min="3571" max="3571" width="13.85546875" style="4" customWidth="1"/>
    <col min="3572" max="3572" width="13.140625" style="4" customWidth="1"/>
    <col min="3573" max="3573" width="15" style="4" customWidth="1"/>
    <col min="3574" max="3574" width="11.140625" style="4" customWidth="1"/>
    <col min="3575" max="3575" width="15.5703125" style="4" customWidth="1"/>
    <col min="3576" max="3576" width="12.7109375" style="4" customWidth="1"/>
    <col min="3577" max="3577" width="15.5703125" style="4" customWidth="1"/>
    <col min="3578" max="3579" width="13.85546875" style="4" customWidth="1"/>
    <col min="3580" max="3580" width="12.5703125" style="4" customWidth="1"/>
    <col min="3581" max="3581" width="26.140625" style="4" customWidth="1"/>
    <col min="3582" max="3821" width="0.85546875" style="4"/>
    <col min="3822" max="3822" width="47.140625" style="4" customWidth="1"/>
    <col min="3823" max="3823" width="13" style="4" customWidth="1"/>
    <col min="3824" max="3824" width="8.5703125" style="4" customWidth="1"/>
    <col min="3825" max="3825" width="13.7109375" style="4" customWidth="1"/>
    <col min="3826" max="3826" width="17.140625" style="4" customWidth="1"/>
    <col min="3827" max="3827" width="13.85546875" style="4" customWidth="1"/>
    <col min="3828" max="3828" width="13.140625" style="4" customWidth="1"/>
    <col min="3829" max="3829" width="15" style="4" customWidth="1"/>
    <col min="3830" max="3830" width="11.140625" style="4" customWidth="1"/>
    <col min="3831" max="3831" width="15.5703125" style="4" customWidth="1"/>
    <col min="3832" max="3832" width="12.7109375" style="4" customWidth="1"/>
    <col min="3833" max="3833" width="15.5703125" style="4" customWidth="1"/>
    <col min="3834" max="3835" width="13.85546875" style="4" customWidth="1"/>
    <col min="3836" max="3836" width="12.5703125" style="4" customWidth="1"/>
    <col min="3837" max="3837" width="26.140625" style="4" customWidth="1"/>
    <col min="3838" max="4077" width="0.85546875" style="4"/>
    <col min="4078" max="4078" width="47.140625" style="4" customWidth="1"/>
    <col min="4079" max="4079" width="13" style="4" customWidth="1"/>
    <col min="4080" max="4080" width="8.5703125" style="4" customWidth="1"/>
    <col min="4081" max="4081" width="13.7109375" style="4" customWidth="1"/>
    <col min="4082" max="4082" width="17.140625" style="4" customWidth="1"/>
    <col min="4083" max="4083" width="13.85546875" style="4" customWidth="1"/>
    <col min="4084" max="4084" width="13.140625" style="4" customWidth="1"/>
    <col min="4085" max="4085" width="15" style="4" customWidth="1"/>
    <col min="4086" max="4086" width="11.140625" style="4" customWidth="1"/>
    <col min="4087" max="4087" width="15.5703125" style="4" customWidth="1"/>
    <col min="4088" max="4088" width="12.7109375" style="4" customWidth="1"/>
    <col min="4089" max="4089" width="15.5703125" style="4" customWidth="1"/>
    <col min="4090" max="4091" width="13.85546875" style="4" customWidth="1"/>
    <col min="4092" max="4092" width="12.5703125" style="4" customWidth="1"/>
    <col min="4093" max="4093" width="26.140625" style="4" customWidth="1"/>
    <col min="4094" max="4333" width="0.85546875" style="4"/>
    <col min="4334" max="4334" width="47.140625" style="4" customWidth="1"/>
    <col min="4335" max="4335" width="13" style="4" customWidth="1"/>
    <col min="4336" max="4336" width="8.5703125" style="4" customWidth="1"/>
    <col min="4337" max="4337" width="13.7109375" style="4" customWidth="1"/>
    <col min="4338" max="4338" width="17.140625" style="4" customWidth="1"/>
    <col min="4339" max="4339" width="13.85546875" style="4" customWidth="1"/>
    <col min="4340" max="4340" width="13.140625" style="4" customWidth="1"/>
    <col min="4341" max="4341" width="15" style="4" customWidth="1"/>
    <col min="4342" max="4342" width="11.140625" style="4" customWidth="1"/>
    <col min="4343" max="4343" width="15.5703125" style="4" customWidth="1"/>
    <col min="4344" max="4344" width="12.7109375" style="4" customWidth="1"/>
    <col min="4345" max="4345" width="15.5703125" style="4" customWidth="1"/>
    <col min="4346" max="4347" width="13.85546875" style="4" customWidth="1"/>
    <col min="4348" max="4348" width="12.5703125" style="4" customWidth="1"/>
    <col min="4349" max="4349" width="26.140625" style="4" customWidth="1"/>
    <col min="4350" max="4589" width="0.85546875" style="4"/>
    <col min="4590" max="4590" width="47.140625" style="4" customWidth="1"/>
    <col min="4591" max="4591" width="13" style="4" customWidth="1"/>
    <col min="4592" max="4592" width="8.5703125" style="4" customWidth="1"/>
    <col min="4593" max="4593" width="13.7109375" style="4" customWidth="1"/>
    <col min="4594" max="4594" width="17.140625" style="4" customWidth="1"/>
    <col min="4595" max="4595" width="13.85546875" style="4" customWidth="1"/>
    <col min="4596" max="4596" width="13.140625" style="4" customWidth="1"/>
    <col min="4597" max="4597" width="15" style="4" customWidth="1"/>
    <col min="4598" max="4598" width="11.140625" style="4" customWidth="1"/>
    <col min="4599" max="4599" width="15.5703125" style="4" customWidth="1"/>
    <col min="4600" max="4600" width="12.7109375" style="4" customWidth="1"/>
    <col min="4601" max="4601" width="15.5703125" style="4" customWidth="1"/>
    <col min="4602" max="4603" width="13.85546875" style="4" customWidth="1"/>
    <col min="4604" max="4604" width="12.5703125" style="4" customWidth="1"/>
    <col min="4605" max="4605" width="26.140625" style="4" customWidth="1"/>
    <col min="4606" max="4845" width="0.85546875" style="4"/>
    <col min="4846" max="4846" width="47.140625" style="4" customWidth="1"/>
    <col min="4847" max="4847" width="13" style="4" customWidth="1"/>
    <col min="4848" max="4848" width="8.5703125" style="4" customWidth="1"/>
    <col min="4849" max="4849" width="13.7109375" style="4" customWidth="1"/>
    <col min="4850" max="4850" width="17.140625" style="4" customWidth="1"/>
    <col min="4851" max="4851" width="13.85546875" style="4" customWidth="1"/>
    <col min="4852" max="4852" width="13.140625" style="4" customWidth="1"/>
    <col min="4853" max="4853" width="15" style="4" customWidth="1"/>
    <col min="4854" max="4854" width="11.140625" style="4" customWidth="1"/>
    <col min="4855" max="4855" width="15.5703125" style="4" customWidth="1"/>
    <col min="4856" max="4856" width="12.7109375" style="4" customWidth="1"/>
    <col min="4857" max="4857" width="15.5703125" style="4" customWidth="1"/>
    <col min="4858" max="4859" width="13.85546875" style="4" customWidth="1"/>
    <col min="4860" max="4860" width="12.5703125" style="4" customWidth="1"/>
    <col min="4861" max="4861" width="26.140625" style="4" customWidth="1"/>
    <col min="4862" max="5101" width="0.85546875" style="4"/>
    <col min="5102" max="5102" width="47.140625" style="4" customWidth="1"/>
    <col min="5103" max="5103" width="13" style="4" customWidth="1"/>
    <col min="5104" max="5104" width="8.5703125" style="4" customWidth="1"/>
    <col min="5105" max="5105" width="13.7109375" style="4" customWidth="1"/>
    <col min="5106" max="5106" width="17.140625" style="4" customWidth="1"/>
    <col min="5107" max="5107" width="13.85546875" style="4" customWidth="1"/>
    <col min="5108" max="5108" width="13.140625" style="4" customWidth="1"/>
    <col min="5109" max="5109" width="15" style="4" customWidth="1"/>
    <col min="5110" max="5110" width="11.140625" style="4" customWidth="1"/>
    <col min="5111" max="5111" width="15.5703125" style="4" customWidth="1"/>
    <col min="5112" max="5112" width="12.7109375" style="4" customWidth="1"/>
    <col min="5113" max="5113" width="15.5703125" style="4" customWidth="1"/>
    <col min="5114" max="5115" width="13.85546875" style="4" customWidth="1"/>
    <col min="5116" max="5116" width="12.5703125" style="4" customWidth="1"/>
    <col min="5117" max="5117" width="26.140625" style="4" customWidth="1"/>
    <col min="5118" max="5357" width="0.85546875" style="4"/>
    <col min="5358" max="5358" width="47.140625" style="4" customWidth="1"/>
    <col min="5359" max="5359" width="13" style="4" customWidth="1"/>
    <col min="5360" max="5360" width="8.5703125" style="4" customWidth="1"/>
    <col min="5361" max="5361" width="13.7109375" style="4" customWidth="1"/>
    <col min="5362" max="5362" width="17.140625" style="4" customWidth="1"/>
    <col min="5363" max="5363" width="13.85546875" style="4" customWidth="1"/>
    <col min="5364" max="5364" width="13.140625" style="4" customWidth="1"/>
    <col min="5365" max="5365" width="15" style="4" customWidth="1"/>
    <col min="5366" max="5366" width="11.140625" style="4" customWidth="1"/>
    <col min="5367" max="5367" width="15.5703125" style="4" customWidth="1"/>
    <col min="5368" max="5368" width="12.7109375" style="4" customWidth="1"/>
    <col min="5369" max="5369" width="15.5703125" style="4" customWidth="1"/>
    <col min="5370" max="5371" width="13.85546875" style="4" customWidth="1"/>
    <col min="5372" max="5372" width="12.5703125" style="4" customWidth="1"/>
    <col min="5373" max="5373" width="26.140625" style="4" customWidth="1"/>
    <col min="5374" max="5613" width="0.85546875" style="4"/>
    <col min="5614" max="5614" width="47.140625" style="4" customWidth="1"/>
    <col min="5615" max="5615" width="13" style="4" customWidth="1"/>
    <col min="5616" max="5616" width="8.5703125" style="4" customWidth="1"/>
    <col min="5617" max="5617" width="13.7109375" style="4" customWidth="1"/>
    <col min="5618" max="5618" width="17.140625" style="4" customWidth="1"/>
    <col min="5619" max="5619" width="13.85546875" style="4" customWidth="1"/>
    <col min="5620" max="5620" width="13.140625" style="4" customWidth="1"/>
    <col min="5621" max="5621" width="15" style="4" customWidth="1"/>
    <col min="5622" max="5622" width="11.140625" style="4" customWidth="1"/>
    <col min="5623" max="5623" width="15.5703125" style="4" customWidth="1"/>
    <col min="5624" max="5624" width="12.7109375" style="4" customWidth="1"/>
    <col min="5625" max="5625" width="15.5703125" style="4" customWidth="1"/>
    <col min="5626" max="5627" width="13.85546875" style="4" customWidth="1"/>
    <col min="5628" max="5628" width="12.5703125" style="4" customWidth="1"/>
    <col min="5629" max="5629" width="26.140625" style="4" customWidth="1"/>
    <col min="5630" max="5869" width="0.85546875" style="4"/>
    <col min="5870" max="5870" width="47.140625" style="4" customWidth="1"/>
    <col min="5871" max="5871" width="13" style="4" customWidth="1"/>
    <col min="5872" max="5872" width="8.5703125" style="4" customWidth="1"/>
    <col min="5873" max="5873" width="13.7109375" style="4" customWidth="1"/>
    <col min="5874" max="5874" width="17.140625" style="4" customWidth="1"/>
    <col min="5875" max="5875" width="13.85546875" style="4" customWidth="1"/>
    <col min="5876" max="5876" width="13.140625" style="4" customWidth="1"/>
    <col min="5877" max="5877" width="15" style="4" customWidth="1"/>
    <col min="5878" max="5878" width="11.140625" style="4" customWidth="1"/>
    <col min="5879" max="5879" width="15.5703125" style="4" customWidth="1"/>
    <col min="5880" max="5880" width="12.7109375" style="4" customWidth="1"/>
    <col min="5881" max="5881" width="15.5703125" style="4" customWidth="1"/>
    <col min="5882" max="5883" width="13.85546875" style="4" customWidth="1"/>
    <col min="5884" max="5884" width="12.5703125" style="4" customWidth="1"/>
    <col min="5885" max="5885" width="26.140625" style="4" customWidth="1"/>
    <col min="5886" max="6125" width="0.85546875" style="4"/>
    <col min="6126" max="6126" width="47.140625" style="4" customWidth="1"/>
    <col min="6127" max="6127" width="13" style="4" customWidth="1"/>
    <col min="6128" max="6128" width="8.5703125" style="4" customWidth="1"/>
    <col min="6129" max="6129" width="13.7109375" style="4" customWidth="1"/>
    <col min="6130" max="6130" width="17.140625" style="4" customWidth="1"/>
    <col min="6131" max="6131" width="13.85546875" style="4" customWidth="1"/>
    <col min="6132" max="6132" width="13.140625" style="4" customWidth="1"/>
    <col min="6133" max="6133" width="15" style="4" customWidth="1"/>
    <col min="6134" max="6134" width="11.140625" style="4" customWidth="1"/>
    <col min="6135" max="6135" width="15.5703125" style="4" customWidth="1"/>
    <col min="6136" max="6136" width="12.7109375" style="4" customWidth="1"/>
    <col min="6137" max="6137" width="15.5703125" style="4" customWidth="1"/>
    <col min="6138" max="6139" width="13.85546875" style="4" customWidth="1"/>
    <col min="6140" max="6140" width="12.5703125" style="4" customWidth="1"/>
    <col min="6141" max="6141" width="26.140625" style="4" customWidth="1"/>
    <col min="6142" max="6381" width="0.85546875" style="4"/>
    <col min="6382" max="6382" width="47.140625" style="4" customWidth="1"/>
    <col min="6383" max="6383" width="13" style="4" customWidth="1"/>
    <col min="6384" max="6384" width="8.5703125" style="4" customWidth="1"/>
    <col min="6385" max="6385" width="13.7109375" style="4" customWidth="1"/>
    <col min="6386" max="6386" width="17.140625" style="4" customWidth="1"/>
    <col min="6387" max="6387" width="13.85546875" style="4" customWidth="1"/>
    <col min="6388" max="6388" width="13.140625" style="4" customWidth="1"/>
    <col min="6389" max="6389" width="15" style="4" customWidth="1"/>
    <col min="6390" max="6390" width="11.140625" style="4" customWidth="1"/>
    <col min="6391" max="6391" width="15.5703125" style="4" customWidth="1"/>
    <col min="6392" max="6392" width="12.7109375" style="4" customWidth="1"/>
    <col min="6393" max="6393" width="15.5703125" style="4" customWidth="1"/>
    <col min="6394" max="6395" width="13.85546875" style="4" customWidth="1"/>
    <col min="6396" max="6396" width="12.5703125" style="4" customWidth="1"/>
    <col min="6397" max="6397" width="26.140625" style="4" customWidth="1"/>
    <col min="6398" max="6637" width="0.85546875" style="4"/>
    <col min="6638" max="6638" width="47.140625" style="4" customWidth="1"/>
    <col min="6639" max="6639" width="13" style="4" customWidth="1"/>
    <col min="6640" max="6640" width="8.5703125" style="4" customWidth="1"/>
    <col min="6641" max="6641" width="13.7109375" style="4" customWidth="1"/>
    <col min="6642" max="6642" width="17.140625" style="4" customWidth="1"/>
    <col min="6643" max="6643" width="13.85546875" style="4" customWidth="1"/>
    <col min="6644" max="6644" width="13.140625" style="4" customWidth="1"/>
    <col min="6645" max="6645" width="15" style="4" customWidth="1"/>
    <col min="6646" max="6646" width="11.140625" style="4" customWidth="1"/>
    <col min="6647" max="6647" width="15.5703125" style="4" customWidth="1"/>
    <col min="6648" max="6648" width="12.7109375" style="4" customWidth="1"/>
    <col min="6649" max="6649" width="15.5703125" style="4" customWidth="1"/>
    <col min="6650" max="6651" width="13.85546875" style="4" customWidth="1"/>
    <col min="6652" max="6652" width="12.5703125" style="4" customWidth="1"/>
    <col min="6653" max="6653" width="26.140625" style="4" customWidth="1"/>
    <col min="6654" max="6893" width="0.85546875" style="4"/>
    <col min="6894" max="6894" width="47.140625" style="4" customWidth="1"/>
    <col min="6895" max="6895" width="13" style="4" customWidth="1"/>
    <col min="6896" max="6896" width="8.5703125" style="4" customWidth="1"/>
    <col min="6897" max="6897" width="13.7109375" style="4" customWidth="1"/>
    <col min="6898" max="6898" width="17.140625" style="4" customWidth="1"/>
    <col min="6899" max="6899" width="13.85546875" style="4" customWidth="1"/>
    <col min="6900" max="6900" width="13.140625" style="4" customWidth="1"/>
    <col min="6901" max="6901" width="15" style="4" customWidth="1"/>
    <col min="6902" max="6902" width="11.140625" style="4" customWidth="1"/>
    <col min="6903" max="6903" width="15.5703125" style="4" customWidth="1"/>
    <col min="6904" max="6904" width="12.7109375" style="4" customWidth="1"/>
    <col min="6905" max="6905" width="15.5703125" style="4" customWidth="1"/>
    <col min="6906" max="6907" width="13.85546875" style="4" customWidth="1"/>
    <col min="6908" max="6908" width="12.5703125" style="4" customWidth="1"/>
    <col min="6909" max="6909" width="26.140625" style="4" customWidth="1"/>
    <col min="6910" max="7149" width="0.85546875" style="4"/>
    <col min="7150" max="7150" width="47.140625" style="4" customWidth="1"/>
    <col min="7151" max="7151" width="13" style="4" customWidth="1"/>
    <col min="7152" max="7152" width="8.5703125" style="4" customWidth="1"/>
    <col min="7153" max="7153" width="13.7109375" style="4" customWidth="1"/>
    <col min="7154" max="7154" width="17.140625" style="4" customWidth="1"/>
    <col min="7155" max="7155" width="13.85546875" style="4" customWidth="1"/>
    <col min="7156" max="7156" width="13.140625" style="4" customWidth="1"/>
    <col min="7157" max="7157" width="15" style="4" customWidth="1"/>
    <col min="7158" max="7158" width="11.140625" style="4" customWidth="1"/>
    <col min="7159" max="7159" width="15.5703125" style="4" customWidth="1"/>
    <col min="7160" max="7160" width="12.7109375" style="4" customWidth="1"/>
    <col min="7161" max="7161" width="15.5703125" style="4" customWidth="1"/>
    <col min="7162" max="7163" width="13.85546875" style="4" customWidth="1"/>
    <col min="7164" max="7164" width="12.5703125" style="4" customWidth="1"/>
    <col min="7165" max="7165" width="26.140625" style="4" customWidth="1"/>
    <col min="7166" max="7405" width="0.85546875" style="4"/>
    <col min="7406" max="7406" width="47.140625" style="4" customWidth="1"/>
    <col min="7407" max="7407" width="13" style="4" customWidth="1"/>
    <col min="7408" max="7408" width="8.5703125" style="4" customWidth="1"/>
    <col min="7409" max="7409" width="13.7109375" style="4" customWidth="1"/>
    <col min="7410" max="7410" width="17.140625" style="4" customWidth="1"/>
    <col min="7411" max="7411" width="13.85546875" style="4" customWidth="1"/>
    <col min="7412" max="7412" width="13.140625" style="4" customWidth="1"/>
    <col min="7413" max="7413" width="15" style="4" customWidth="1"/>
    <col min="7414" max="7414" width="11.140625" style="4" customWidth="1"/>
    <col min="7415" max="7415" width="15.5703125" style="4" customWidth="1"/>
    <col min="7416" max="7416" width="12.7109375" style="4" customWidth="1"/>
    <col min="7417" max="7417" width="15.5703125" style="4" customWidth="1"/>
    <col min="7418" max="7419" width="13.85546875" style="4" customWidth="1"/>
    <col min="7420" max="7420" width="12.5703125" style="4" customWidth="1"/>
    <col min="7421" max="7421" width="26.140625" style="4" customWidth="1"/>
    <col min="7422" max="7661" width="0.85546875" style="4"/>
    <col min="7662" max="7662" width="47.140625" style="4" customWidth="1"/>
    <col min="7663" max="7663" width="13" style="4" customWidth="1"/>
    <col min="7664" max="7664" width="8.5703125" style="4" customWidth="1"/>
    <col min="7665" max="7665" width="13.7109375" style="4" customWidth="1"/>
    <col min="7666" max="7666" width="17.140625" style="4" customWidth="1"/>
    <col min="7667" max="7667" width="13.85546875" style="4" customWidth="1"/>
    <col min="7668" max="7668" width="13.140625" style="4" customWidth="1"/>
    <col min="7669" max="7669" width="15" style="4" customWidth="1"/>
    <col min="7670" max="7670" width="11.140625" style="4" customWidth="1"/>
    <col min="7671" max="7671" width="15.5703125" style="4" customWidth="1"/>
    <col min="7672" max="7672" width="12.7109375" style="4" customWidth="1"/>
    <col min="7673" max="7673" width="15.5703125" style="4" customWidth="1"/>
    <col min="7674" max="7675" width="13.85546875" style="4" customWidth="1"/>
    <col min="7676" max="7676" width="12.5703125" style="4" customWidth="1"/>
    <col min="7677" max="7677" width="26.140625" style="4" customWidth="1"/>
    <col min="7678" max="7917" width="0.85546875" style="4"/>
    <col min="7918" max="7918" width="47.140625" style="4" customWidth="1"/>
    <col min="7919" max="7919" width="13" style="4" customWidth="1"/>
    <col min="7920" max="7920" width="8.5703125" style="4" customWidth="1"/>
    <col min="7921" max="7921" width="13.7109375" style="4" customWidth="1"/>
    <col min="7922" max="7922" width="17.140625" style="4" customWidth="1"/>
    <col min="7923" max="7923" width="13.85546875" style="4" customWidth="1"/>
    <col min="7924" max="7924" width="13.140625" style="4" customWidth="1"/>
    <col min="7925" max="7925" width="15" style="4" customWidth="1"/>
    <col min="7926" max="7926" width="11.140625" style="4" customWidth="1"/>
    <col min="7927" max="7927" width="15.5703125" style="4" customWidth="1"/>
    <col min="7928" max="7928" width="12.7109375" style="4" customWidth="1"/>
    <col min="7929" max="7929" width="15.5703125" style="4" customWidth="1"/>
    <col min="7930" max="7931" width="13.85546875" style="4" customWidth="1"/>
    <col min="7932" max="7932" width="12.5703125" style="4" customWidth="1"/>
    <col min="7933" max="7933" width="26.140625" style="4" customWidth="1"/>
    <col min="7934" max="8173" width="0.85546875" style="4"/>
    <col min="8174" max="8174" width="47.140625" style="4" customWidth="1"/>
    <col min="8175" max="8175" width="13" style="4" customWidth="1"/>
    <col min="8176" max="8176" width="8.5703125" style="4" customWidth="1"/>
    <col min="8177" max="8177" width="13.7109375" style="4" customWidth="1"/>
    <col min="8178" max="8178" width="17.140625" style="4" customWidth="1"/>
    <col min="8179" max="8179" width="13.85546875" style="4" customWidth="1"/>
    <col min="8180" max="8180" width="13.140625" style="4" customWidth="1"/>
    <col min="8181" max="8181" width="15" style="4" customWidth="1"/>
    <col min="8182" max="8182" width="11.140625" style="4" customWidth="1"/>
    <col min="8183" max="8183" width="15.5703125" style="4" customWidth="1"/>
    <col min="8184" max="8184" width="12.7109375" style="4" customWidth="1"/>
    <col min="8185" max="8185" width="15.5703125" style="4" customWidth="1"/>
    <col min="8186" max="8187" width="13.85546875" style="4" customWidth="1"/>
    <col min="8188" max="8188" width="12.5703125" style="4" customWidth="1"/>
    <col min="8189" max="8189" width="26.140625" style="4" customWidth="1"/>
    <col min="8190" max="8429" width="0.85546875" style="4"/>
    <col min="8430" max="8430" width="47.140625" style="4" customWidth="1"/>
    <col min="8431" max="8431" width="13" style="4" customWidth="1"/>
    <col min="8432" max="8432" width="8.5703125" style="4" customWidth="1"/>
    <col min="8433" max="8433" width="13.7109375" style="4" customWidth="1"/>
    <col min="8434" max="8434" width="17.140625" style="4" customWidth="1"/>
    <col min="8435" max="8435" width="13.85546875" style="4" customWidth="1"/>
    <col min="8436" max="8436" width="13.140625" style="4" customWidth="1"/>
    <col min="8437" max="8437" width="15" style="4" customWidth="1"/>
    <col min="8438" max="8438" width="11.140625" style="4" customWidth="1"/>
    <col min="8439" max="8439" width="15.5703125" style="4" customWidth="1"/>
    <col min="8440" max="8440" width="12.7109375" style="4" customWidth="1"/>
    <col min="8441" max="8441" width="15.5703125" style="4" customWidth="1"/>
    <col min="8442" max="8443" width="13.85546875" style="4" customWidth="1"/>
    <col min="8444" max="8444" width="12.5703125" style="4" customWidth="1"/>
    <col min="8445" max="8445" width="26.140625" style="4" customWidth="1"/>
    <col min="8446" max="8685" width="0.85546875" style="4"/>
    <col min="8686" max="8686" width="47.140625" style="4" customWidth="1"/>
    <col min="8687" max="8687" width="13" style="4" customWidth="1"/>
    <col min="8688" max="8688" width="8.5703125" style="4" customWidth="1"/>
    <col min="8689" max="8689" width="13.7109375" style="4" customWidth="1"/>
    <col min="8690" max="8690" width="17.140625" style="4" customWidth="1"/>
    <col min="8691" max="8691" width="13.85546875" style="4" customWidth="1"/>
    <col min="8692" max="8692" width="13.140625" style="4" customWidth="1"/>
    <col min="8693" max="8693" width="15" style="4" customWidth="1"/>
    <col min="8694" max="8694" width="11.140625" style="4" customWidth="1"/>
    <col min="8695" max="8695" width="15.5703125" style="4" customWidth="1"/>
    <col min="8696" max="8696" width="12.7109375" style="4" customWidth="1"/>
    <col min="8697" max="8697" width="15.5703125" style="4" customWidth="1"/>
    <col min="8698" max="8699" width="13.85546875" style="4" customWidth="1"/>
    <col min="8700" max="8700" width="12.5703125" style="4" customWidth="1"/>
    <col min="8701" max="8701" width="26.140625" style="4" customWidth="1"/>
    <col min="8702" max="8941" width="0.85546875" style="4"/>
    <col min="8942" max="8942" width="47.140625" style="4" customWidth="1"/>
    <col min="8943" max="8943" width="13" style="4" customWidth="1"/>
    <col min="8944" max="8944" width="8.5703125" style="4" customWidth="1"/>
    <col min="8945" max="8945" width="13.7109375" style="4" customWidth="1"/>
    <col min="8946" max="8946" width="17.140625" style="4" customWidth="1"/>
    <col min="8947" max="8947" width="13.85546875" style="4" customWidth="1"/>
    <col min="8948" max="8948" width="13.140625" style="4" customWidth="1"/>
    <col min="8949" max="8949" width="15" style="4" customWidth="1"/>
    <col min="8950" max="8950" width="11.140625" style="4" customWidth="1"/>
    <col min="8951" max="8951" width="15.5703125" style="4" customWidth="1"/>
    <col min="8952" max="8952" width="12.7109375" style="4" customWidth="1"/>
    <col min="8953" max="8953" width="15.5703125" style="4" customWidth="1"/>
    <col min="8954" max="8955" width="13.85546875" style="4" customWidth="1"/>
    <col min="8956" max="8956" width="12.5703125" style="4" customWidth="1"/>
    <col min="8957" max="8957" width="26.140625" style="4" customWidth="1"/>
    <col min="8958" max="9197" width="0.85546875" style="4"/>
    <col min="9198" max="9198" width="47.140625" style="4" customWidth="1"/>
    <col min="9199" max="9199" width="13" style="4" customWidth="1"/>
    <col min="9200" max="9200" width="8.5703125" style="4" customWidth="1"/>
    <col min="9201" max="9201" width="13.7109375" style="4" customWidth="1"/>
    <col min="9202" max="9202" width="17.140625" style="4" customWidth="1"/>
    <col min="9203" max="9203" width="13.85546875" style="4" customWidth="1"/>
    <col min="9204" max="9204" width="13.140625" style="4" customWidth="1"/>
    <col min="9205" max="9205" width="15" style="4" customWidth="1"/>
    <col min="9206" max="9206" width="11.140625" style="4" customWidth="1"/>
    <col min="9207" max="9207" width="15.5703125" style="4" customWidth="1"/>
    <col min="9208" max="9208" width="12.7109375" style="4" customWidth="1"/>
    <col min="9209" max="9209" width="15.5703125" style="4" customWidth="1"/>
    <col min="9210" max="9211" width="13.85546875" style="4" customWidth="1"/>
    <col min="9212" max="9212" width="12.5703125" style="4" customWidth="1"/>
    <col min="9213" max="9213" width="26.140625" style="4" customWidth="1"/>
    <col min="9214" max="9453" width="0.85546875" style="4"/>
    <col min="9454" max="9454" width="47.140625" style="4" customWidth="1"/>
    <col min="9455" max="9455" width="13" style="4" customWidth="1"/>
    <col min="9456" max="9456" width="8.5703125" style="4" customWidth="1"/>
    <col min="9457" max="9457" width="13.7109375" style="4" customWidth="1"/>
    <col min="9458" max="9458" width="17.140625" style="4" customWidth="1"/>
    <col min="9459" max="9459" width="13.85546875" style="4" customWidth="1"/>
    <col min="9460" max="9460" width="13.140625" style="4" customWidth="1"/>
    <col min="9461" max="9461" width="15" style="4" customWidth="1"/>
    <col min="9462" max="9462" width="11.140625" style="4" customWidth="1"/>
    <col min="9463" max="9463" width="15.5703125" style="4" customWidth="1"/>
    <col min="9464" max="9464" width="12.7109375" style="4" customWidth="1"/>
    <col min="9465" max="9465" width="15.5703125" style="4" customWidth="1"/>
    <col min="9466" max="9467" width="13.85546875" style="4" customWidth="1"/>
    <col min="9468" max="9468" width="12.5703125" style="4" customWidth="1"/>
    <col min="9469" max="9469" width="26.140625" style="4" customWidth="1"/>
    <col min="9470" max="9709" width="0.85546875" style="4"/>
    <col min="9710" max="9710" width="47.140625" style="4" customWidth="1"/>
    <col min="9711" max="9711" width="13" style="4" customWidth="1"/>
    <col min="9712" max="9712" width="8.5703125" style="4" customWidth="1"/>
    <col min="9713" max="9713" width="13.7109375" style="4" customWidth="1"/>
    <col min="9714" max="9714" width="17.140625" style="4" customWidth="1"/>
    <col min="9715" max="9715" width="13.85546875" style="4" customWidth="1"/>
    <col min="9716" max="9716" width="13.140625" style="4" customWidth="1"/>
    <col min="9717" max="9717" width="15" style="4" customWidth="1"/>
    <col min="9718" max="9718" width="11.140625" style="4" customWidth="1"/>
    <col min="9719" max="9719" width="15.5703125" style="4" customWidth="1"/>
    <col min="9720" max="9720" width="12.7109375" style="4" customWidth="1"/>
    <col min="9721" max="9721" width="15.5703125" style="4" customWidth="1"/>
    <col min="9722" max="9723" width="13.85546875" style="4" customWidth="1"/>
    <col min="9724" max="9724" width="12.5703125" style="4" customWidth="1"/>
    <col min="9725" max="9725" width="26.140625" style="4" customWidth="1"/>
    <col min="9726" max="9965" width="0.85546875" style="4"/>
    <col min="9966" max="9966" width="47.140625" style="4" customWidth="1"/>
    <col min="9967" max="9967" width="13" style="4" customWidth="1"/>
    <col min="9968" max="9968" width="8.5703125" style="4" customWidth="1"/>
    <col min="9969" max="9969" width="13.7109375" style="4" customWidth="1"/>
    <col min="9970" max="9970" width="17.140625" style="4" customWidth="1"/>
    <col min="9971" max="9971" width="13.85546875" style="4" customWidth="1"/>
    <col min="9972" max="9972" width="13.140625" style="4" customWidth="1"/>
    <col min="9973" max="9973" width="15" style="4" customWidth="1"/>
    <col min="9974" max="9974" width="11.140625" style="4" customWidth="1"/>
    <col min="9975" max="9975" width="15.5703125" style="4" customWidth="1"/>
    <col min="9976" max="9976" width="12.7109375" style="4" customWidth="1"/>
    <col min="9977" max="9977" width="15.5703125" style="4" customWidth="1"/>
    <col min="9978" max="9979" width="13.85546875" style="4" customWidth="1"/>
    <col min="9980" max="9980" width="12.5703125" style="4" customWidth="1"/>
    <col min="9981" max="9981" width="26.140625" style="4" customWidth="1"/>
    <col min="9982" max="10221" width="0.85546875" style="4"/>
    <col min="10222" max="10222" width="47.140625" style="4" customWidth="1"/>
    <col min="10223" max="10223" width="13" style="4" customWidth="1"/>
    <col min="10224" max="10224" width="8.5703125" style="4" customWidth="1"/>
    <col min="10225" max="10225" width="13.7109375" style="4" customWidth="1"/>
    <col min="10226" max="10226" width="17.140625" style="4" customWidth="1"/>
    <col min="10227" max="10227" width="13.85546875" style="4" customWidth="1"/>
    <col min="10228" max="10228" width="13.140625" style="4" customWidth="1"/>
    <col min="10229" max="10229" width="15" style="4" customWidth="1"/>
    <col min="10230" max="10230" width="11.140625" style="4" customWidth="1"/>
    <col min="10231" max="10231" width="15.5703125" style="4" customWidth="1"/>
    <col min="10232" max="10232" width="12.7109375" style="4" customWidth="1"/>
    <col min="10233" max="10233" width="15.5703125" style="4" customWidth="1"/>
    <col min="10234" max="10235" width="13.85546875" style="4" customWidth="1"/>
    <col min="10236" max="10236" width="12.5703125" style="4" customWidth="1"/>
    <col min="10237" max="10237" width="26.140625" style="4" customWidth="1"/>
    <col min="10238" max="10477" width="0.85546875" style="4"/>
    <col min="10478" max="10478" width="47.140625" style="4" customWidth="1"/>
    <col min="10479" max="10479" width="13" style="4" customWidth="1"/>
    <col min="10480" max="10480" width="8.5703125" style="4" customWidth="1"/>
    <col min="10481" max="10481" width="13.7109375" style="4" customWidth="1"/>
    <col min="10482" max="10482" width="17.140625" style="4" customWidth="1"/>
    <col min="10483" max="10483" width="13.85546875" style="4" customWidth="1"/>
    <col min="10484" max="10484" width="13.140625" style="4" customWidth="1"/>
    <col min="10485" max="10485" width="15" style="4" customWidth="1"/>
    <col min="10486" max="10486" width="11.140625" style="4" customWidth="1"/>
    <col min="10487" max="10487" width="15.5703125" style="4" customWidth="1"/>
    <col min="10488" max="10488" width="12.7109375" style="4" customWidth="1"/>
    <col min="10489" max="10489" width="15.5703125" style="4" customWidth="1"/>
    <col min="10490" max="10491" width="13.85546875" style="4" customWidth="1"/>
    <col min="10492" max="10492" width="12.5703125" style="4" customWidth="1"/>
    <col min="10493" max="10493" width="26.140625" style="4" customWidth="1"/>
    <col min="10494" max="10733" width="0.85546875" style="4"/>
    <col min="10734" max="10734" width="47.140625" style="4" customWidth="1"/>
    <col min="10735" max="10735" width="13" style="4" customWidth="1"/>
    <col min="10736" max="10736" width="8.5703125" style="4" customWidth="1"/>
    <col min="10737" max="10737" width="13.7109375" style="4" customWidth="1"/>
    <col min="10738" max="10738" width="17.140625" style="4" customWidth="1"/>
    <col min="10739" max="10739" width="13.85546875" style="4" customWidth="1"/>
    <col min="10740" max="10740" width="13.140625" style="4" customWidth="1"/>
    <col min="10741" max="10741" width="15" style="4" customWidth="1"/>
    <col min="10742" max="10742" width="11.140625" style="4" customWidth="1"/>
    <col min="10743" max="10743" width="15.5703125" style="4" customWidth="1"/>
    <col min="10744" max="10744" width="12.7109375" style="4" customWidth="1"/>
    <col min="10745" max="10745" width="15.5703125" style="4" customWidth="1"/>
    <col min="10746" max="10747" width="13.85546875" style="4" customWidth="1"/>
    <col min="10748" max="10748" width="12.5703125" style="4" customWidth="1"/>
    <col min="10749" max="10749" width="26.140625" style="4" customWidth="1"/>
    <col min="10750" max="10989" width="0.85546875" style="4"/>
    <col min="10990" max="10990" width="47.140625" style="4" customWidth="1"/>
    <col min="10991" max="10991" width="13" style="4" customWidth="1"/>
    <col min="10992" max="10992" width="8.5703125" style="4" customWidth="1"/>
    <col min="10993" max="10993" width="13.7109375" style="4" customWidth="1"/>
    <col min="10994" max="10994" width="17.140625" style="4" customWidth="1"/>
    <col min="10995" max="10995" width="13.85546875" style="4" customWidth="1"/>
    <col min="10996" max="10996" width="13.140625" style="4" customWidth="1"/>
    <col min="10997" max="10997" width="15" style="4" customWidth="1"/>
    <col min="10998" max="10998" width="11.140625" style="4" customWidth="1"/>
    <col min="10999" max="10999" width="15.5703125" style="4" customWidth="1"/>
    <col min="11000" max="11000" width="12.7109375" style="4" customWidth="1"/>
    <col min="11001" max="11001" width="15.5703125" style="4" customWidth="1"/>
    <col min="11002" max="11003" width="13.85546875" style="4" customWidth="1"/>
    <col min="11004" max="11004" width="12.5703125" style="4" customWidth="1"/>
    <col min="11005" max="11005" width="26.140625" style="4" customWidth="1"/>
    <col min="11006" max="11245" width="0.85546875" style="4"/>
    <col min="11246" max="11246" width="47.140625" style="4" customWidth="1"/>
    <col min="11247" max="11247" width="13" style="4" customWidth="1"/>
    <col min="11248" max="11248" width="8.5703125" style="4" customWidth="1"/>
    <col min="11249" max="11249" width="13.7109375" style="4" customWidth="1"/>
    <col min="11250" max="11250" width="17.140625" style="4" customWidth="1"/>
    <col min="11251" max="11251" width="13.85546875" style="4" customWidth="1"/>
    <col min="11252" max="11252" width="13.140625" style="4" customWidth="1"/>
    <col min="11253" max="11253" width="15" style="4" customWidth="1"/>
    <col min="11254" max="11254" width="11.140625" style="4" customWidth="1"/>
    <col min="11255" max="11255" width="15.5703125" style="4" customWidth="1"/>
    <col min="11256" max="11256" width="12.7109375" style="4" customWidth="1"/>
    <col min="11257" max="11257" width="15.5703125" style="4" customWidth="1"/>
    <col min="11258" max="11259" width="13.85546875" style="4" customWidth="1"/>
    <col min="11260" max="11260" width="12.5703125" style="4" customWidth="1"/>
    <col min="11261" max="11261" width="26.140625" style="4" customWidth="1"/>
    <col min="11262" max="11501" width="0.85546875" style="4"/>
    <col min="11502" max="11502" width="47.140625" style="4" customWidth="1"/>
    <col min="11503" max="11503" width="13" style="4" customWidth="1"/>
    <col min="11504" max="11504" width="8.5703125" style="4" customWidth="1"/>
    <col min="11505" max="11505" width="13.7109375" style="4" customWidth="1"/>
    <col min="11506" max="11506" width="17.140625" style="4" customWidth="1"/>
    <col min="11507" max="11507" width="13.85546875" style="4" customWidth="1"/>
    <col min="11508" max="11508" width="13.140625" style="4" customWidth="1"/>
    <col min="11509" max="11509" width="15" style="4" customWidth="1"/>
    <col min="11510" max="11510" width="11.140625" style="4" customWidth="1"/>
    <col min="11511" max="11511" width="15.5703125" style="4" customWidth="1"/>
    <col min="11512" max="11512" width="12.7109375" style="4" customWidth="1"/>
    <col min="11513" max="11513" width="15.5703125" style="4" customWidth="1"/>
    <col min="11514" max="11515" width="13.85546875" style="4" customWidth="1"/>
    <col min="11516" max="11516" width="12.5703125" style="4" customWidth="1"/>
    <col min="11517" max="11517" width="26.140625" style="4" customWidth="1"/>
    <col min="11518" max="11757" width="0.85546875" style="4"/>
    <col min="11758" max="11758" width="47.140625" style="4" customWidth="1"/>
    <col min="11759" max="11759" width="13" style="4" customWidth="1"/>
    <col min="11760" max="11760" width="8.5703125" style="4" customWidth="1"/>
    <col min="11761" max="11761" width="13.7109375" style="4" customWidth="1"/>
    <col min="11762" max="11762" width="17.140625" style="4" customWidth="1"/>
    <col min="11763" max="11763" width="13.85546875" style="4" customWidth="1"/>
    <col min="11764" max="11764" width="13.140625" style="4" customWidth="1"/>
    <col min="11765" max="11765" width="15" style="4" customWidth="1"/>
    <col min="11766" max="11766" width="11.140625" style="4" customWidth="1"/>
    <col min="11767" max="11767" width="15.5703125" style="4" customWidth="1"/>
    <col min="11768" max="11768" width="12.7109375" style="4" customWidth="1"/>
    <col min="11769" max="11769" width="15.5703125" style="4" customWidth="1"/>
    <col min="11770" max="11771" width="13.85546875" style="4" customWidth="1"/>
    <col min="11772" max="11772" width="12.5703125" style="4" customWidth="1"/>
    <col min="11773" max="11773" width="26.140625" style="4" customWidth="1"/>
    <col min="11774" max="12013" width="0.85546875" style="4"/>
    <col min="12014" max="12014" width="47.140625" style="4" customWidth="1"/>
    <col min="12015" max="12015" width="13" style="4" customWidth="1"/>
    <col min="12016" max="12016" width="8.5703125" style="4" customWidth="1"/>
    <col min="12017" max="12017" width="13.7109375" style="4" customWidth="1"/>
    <col min="12018" max="12018" width="17.140625" style="4" customWidth="1"/>
    <col min="12019" max="12019" width="13.85546875" style="4" customWidth="1"/>
    <col min="12020" max="12020" width="13.140625" style="4" customWidth="1"/>
    <col min="12021" max="12021" width="15" style="4" customWidth="1"/>
    <col min="12022" max="12022" width="11.140625" style="4" customWidth="1"/>
    <col min="12023" max="12023" width="15.5703125" style="4" customWidth="1"/>
    <col min="12024" max="12024" width="12.7109375" style="4" customWidth="1"/>
    <col min="12025" max="12025" width="15.5703125" style="4" customWidth="1"/>
    <col min="12026" max="12027" width="13.85546875" style="4" customWidth="1"/>
    <col min="12028" max="12028" width="12.5703125" style="4" customWidth="1"/>
    <col min="12029" max="12029" width="26.140625" style="4" customWidth="1"/>
    <col min="12030" max="12269" width="0.85546875" style="4"/>
    <col min="12270" max="12270" width="47.140625" style="4" customWidth="1"/>
    <col min="12271" max="12271" width="13" style="4" customWidth="1"/>
    <col min="12272" max="12272" width="8.5703125" style="4" customWidth="1"/>
    <col min="12273" max="12273" width="13.7109375" style="4" customWidth="1"/>
    <col min="12274" max="12274" width="17.140625" style="4" customWidth="1"/>
    <col min="12275" max="12275" width="13.85546875" style="4" customWidth="1"/>
    <col min="12276" max="12276" width="13.140625" style="4" customWidth="1"/>
    <col min="12277" max="12277" width="15" style="4" customWidth="1"/>
    <col min="12278" max="12278" width="11.140625" style="4" customWidth="1"/>
    <col min="12279" max="12279" width="15.5703125" style="4" customWidth="1"/>
    <col min="12280" max="12280" width="12.7109375" style="4" customWidth="1"/>
    <col min="12281" max="12281" width="15.5703125" style="4" customWidth="1"/>
    <col min="12282" max="12283" width="13.85546875" style="4" customWidth="1"/>
    <col min="12284" max="12284" width="12.5703125" style="4" customWidth="1"/>
    <col min="12285" max="12285" width="26.140625" style="4" customWidth="1"/>
    <col min="12286" max="12525" width="0.85546875" style="4"/>
    <col min="12526" max="12526" width="47.140625" style="4" customWidth="1"/>
    <col min="12527" max="12527" width="13" style="4" customWidth="1"/>
    <col min="12528" max="12528" width="8.5703125" style="4" customWidth="1"/>
    <col min="12529" max="12529" width="13.7109375" style="4" customWidth="1"/>
    <col min="12530" max="12530" width="17.140625" style="4" customWidth="1"/>
    <col min="12531" max="12531" width="13.85546875" style="4" customWidth="1"/>
    <col min="12532" max="12532" width="13.140625" style="4" customWidth="1"/>
    <col min="12533" max="12533" width="15" style="4" customWidth="1"/>
    <col min="12534" max="12534" width="11.140625" style="4" customWidth="1"/>
    <col min="12535" max="12535" width="15.5703125" style="4" customWidth="1"/>
    <col min="12536" max="12536" width="12.7109375" style="4" customWidth="1"/>
    <col min="12537" max="12537" width="15.5703125" style="4" customWidth="1"/>
    <col min="12538" max="12539" width="13.85546875" style="4" customWidth="1"/>
    <col min="12540" max="12540" width="12.5703125" style="4" customWidth="1"/>
    <col min="12541" max="12541" width="26.140625" style="4" customWidth="1"/>
    <col min="12542" max="12781" width="0.85546875" style="4"/>
    <col min="12782" max="12782" width="47.140625" style="4" customWidth="1"/>
    <col min="12783" max="12783" width="13" style="4" customWidth="1"/>
    <col min="12784" max="12784" width="8.5703125" style="4" customWidth="1"/>
    <col min="12785" max="12785" width="13.7109375" style="4" customWidth="1"/>
    <col min="12786" max="12786" width="17.140625" style="4" customWidth="1"/>
    <col min="12787" max="12787" width="13.85546875" style="4" customWidth="1"/>
    <col min="12788" max="12788" width="13.140625" style="4" customWidth="1"/>
    <col min="12789" max="12789" width="15" style="4" customWidth="1"/>
    <col min="12790" max="12790" width="11.140625" style="4" customWidth="1"/>
    <col min="12791" max="12791" width="15.5703125" style="4" customWidth="1"/>
    <col min="12792" max="12792" width="12.7109375" style="4" customWidth="1"/>
    <col min="12793" max="12793" width="15.5703125" style="4" customWidth="1"/>
    <col min="12794" max="12795" width="13.85546875" style="4" customWidth="1"/>
    <col min="12796" max="12796" width="12.5703125" style="4" customWidth="1"/>
    <col min="12797" max="12797" width="26.140625" style="4" customWidth="1"/>
    <col min="12798" max="13037" width="0.85546875" style="4"/>
    <col min="13038" max="13038" width="47.140625" style="4" customWidth="1"/>
    <col min="13039" max="13039" width="13" style="4" customWidth="1"/>
    <col min="13040" max="13040" width="8.5703125" style="4" customWidth="1"/>
    <col min="13041" max="13041" width="13.7109375" style="4" customWidth="1"/>
    <col min="13042" max="13042" width="17.140625" style="4" customWidth="1"/>
    <col min="13043" max="13043" width="13.85546875" style="4" customWidth="1"/>
    <col min="13044" max="13044" width="13.140625" style="4" customWidth="1"/>
    <col min="13045" max="13045" width="15" style="4" customWidth="1"/>
    <col min="13046" max="13046" width="11.140625" style="4" customWidth="1"/>
    <col min="13047" max="13047" width="15.5703125" style="4" customWidth="1"/>
    <col min="13048" max="13048" width="12.7109375" style="4" customWidth="1"/>
    <col min="13049" max="13049" width="15.5703125" style="4" customWidth="1"/>
    <col min="13050" max="13051" width="13.85546875" style="4" customWidth="1"/>
    <col min="13052" max="13052" width="12.5703125" style="4" customWidth="1"/>
    <col min="13053" max="13053" width="26.140625" style="4" customWidth="1"/>
    <col min="13054" max="13293" width="0.85546875" style="4"/>
    <col min="13294" max="13294" width="47.140625" style="4" customWidth="1"/>
    <col min="13295" max="13295" width="13" style="4" customWidth="1"/>
    <col min="13296" max="13296" width="8.5703125" style="4" customWidth="1"/>
    <col min="13297" max="13297" width="13.7109375" style="4" customWidth="1"/>
    <col min="13298" max="13298" width="17.140625" style="4" customWidth="1"/>
    <col min="13299" max="13299" width="13.85546875" style="4" customWidth="1"/>
    <col min="13300" max="13300" width="13.140625" style="4" customWidth="1"/>
    <col min="13301" max="13301" width="15" style="4" customWidth="1"/>
    <col min="13302" max="13302" width="11.140625" style="4" customWidth="1"/>
    <col min="13303" max="13303" width="15.5703125" style="4" customWidth="1"/>
    <col min="13304" max="13304" width="12.7109375" style="4" customWidth="1"/>
    <col min="13305" max="13305" width="15.5703125" style="4" customWidth="1"/>
    <col min="13306" max="13307" width="13.85546875" style="4" customWidth="1"/>
    <col min="13308" max="13308" width="12.5703125" style="4" customWidth="1"/>
    <col min="13309" max="13309" width="26.140625" style="4" customWidth="1"/>
    <col min="13310" max="13549" width="0.85546875" style="4"/>
    <col min="13550" max="13550" width="47.140625" style="4" customWidth="1"/>
    <col min="13551" max="13551" width="13" style="4" customWidth="1"/>
    <col min="13552" max="13552" width="8.5703125" style="4" customWidth="1"/>
    <col min="13553" max="13553" width="13.7109375" style="4" customWidth="1"/>
    <col min="13554" max="13554" width="17.140625" style="4" customWidth="1"/>
    <col min="13555" max="13555" width="13.85546875" style="4" customWidth="1"/>
    <col min="13556" max="13556" width="13.140625" style="4" customWidth="1"/>
    <col min="13557" max="13557" width="15" style="4" customWidth="1"/>
    <col min="13558" max="13558" width="11.140625" style="4" customWidth="1"/>
    <col min="13559" max="13559" width="15.5703125" style="4" customWidth="1"/>
    <col min="13560" max="13560" width="12.7109375" style="4" customWidth="1"/>
    <col min="13561" max="13561" width="15.5703125" style="4" customWidth="1"/>
    <col min="13562" max="13563" width="13.85546875" style="4" customWidth="1"/>
    <col min="13564" max="13564" width="12.5703125" style="4" customWidth="1"/>
    <col min="13565" max="13565" width="26.140625" style="4" customWidth="1"/>
    <col min="13566" max="13805" width="0.85546875" style="4"/>
    <col min="13806" max="13806" width="47.140625" style="4" customWidth="1"/>
    <col min="13807" max="13807" width="13" style="4" customWidth="1"/>
    <col min="13808" max="13808" width="8.5703125" style="4" customWidth="1"/>
    <col min="13809" max="13809" width="13.7109375" style="4" customWidth="1"/>
    <col min="13810" max="13810" width="17.140625" style="4" customWidth="1"/>
    <col min="13811" max="13811" width="13.85546875" style="4" customWidth="1"/>
    <col min="13812" max="13812" width="13.140625" style="4" customWidth="1"/>
    <col min="13813" max="13813" width="15" style="4" customWidth="1"/>
    <col min="13814" max="13814" width="11.140625" style="4" customWidth="1"/>
    <col min="13815" max="13815" width="15.5703125" style="4" customWidth="1"/>
    <col min="13816" max="13816" width="12.7109375" style="4" customWidth="1"/>
    <col min="13817" max="13817" width="15.5703125" style="4" customWidth="1"/>
    <col min="13818" max="13819" width="13.85546875" style="4" customWidth="1"/>
    <col min="13820" max="13820" width="12.5703125" style="4" customWidth="1"/>
    <col min="13821" max="13821" width="26.140625" style="4" customWidth="1"/>
    <col min="13822" max="14061" width="0.85546875" style="4"/>
    <col min="14062" max="14062" width="47.140625" style="4" customWidth="1"/>
    <col min="14063" max="14063" width="13" style="4" customWidth="1"/>
    <col min="14064" max="14064" width="8.5703125" style="4" customWidth="1"/>
    <col min="14065" max="14065" width="13.7109375" style="4" customWidth="1"/>
    <col min="14066" max="14066" width="17.140625" style="4" customWidth="1"/>
    <col min="14067" max="14067" width="13.85546875" style="4" customWidth="1"/>
    <col min="14068" max="14068" width="13.140625" style="4" customWidth="1"/>
    <col min="14069" max="14069" width="15" style="4" customWidth="1"/>
    <col min="14070" max="14070" width="11.140625" style="4" customWidth="1"/>
    <col min="14071" max="14071" width="15.5703125" style="4" customWidth="1"/>
    <col min="14072" max="14072" width="12.7109375" style="4" customWidth="1"/>
    <col min="14073" max="14073" width="15.5703125" style="4" customWidth="1"/>
    <col min="14074" max="14075" width="13.85546875" style="4" customWidth="1"/>
    <col min="14076" max="14076" width="12.5703125" style="4" customWidth="1"/>
    <col min="14077" max="14077" width="26.140625" style="4" customWidth="1"/>
    <col min="14078" max="14317" width="0.85546875" style="4"/>
    <col min="14318" max="14318" width="47.140625" style="4" customWidth="1"/>
    <col min="14319" max="14319" width="13" style="4" customWidth="1"/>
    <col min="14320" max="14320" width="8.5703125" style="4" customWidth="1"/>
    <col min="14321" max="14321" width="13.7109375" style="4" customWidth="1"/>
    <col min="14322" max="14322" width="17.140625" style="4" customWidth="1"/>
    <col min="14323" max="14323" width="13.85546875" style="4" customWidth="1"/>
    <col min="14324" max="14324" width="13.140625" style="4" customWidth="1"/>
    <col min="14325" max="14325" width="15" style="4" customWidth="1"/>
    <col min="14326" max="14326" width="11.140625" style="4" customWidth="1"/>
    <col min="14327" max="14327" width="15.5703125" style="4" customWidth="1"/>
    <col min="14328" max="14328" width="12.7109375" style="4" customWidth="1"/>
    <col min="14329" max="14329" width="15.5703125" style="4" customWidth="1"/>
    <col min="14330" max="14331" width="13.85546875" style="4" customWidth="1"/>
    <col min="14332" max="14332" width="12.5703125" style="4" customWidth="1"/>
    <col min="14333" max="14333" width="26.140625" style="4" customWidth="1"/>
    <col min="14334" max="14573" width="0.85546875" style="4"/>
    <col min="14574" max="14574" width="47.140625" style="4" customWidth="1"/>
    <col min="14575" max="14575" width="13" style="4" customWidth="1"/>
    <col min="14576" max="14576" width="8.5703125" style="4" customWidth="1"/>
    <col min="14577" max="14577" width="13.7109375" style="4" customWidth="1"/>
    <col min="14578" max="14578" width="17.140625" style="4" customWidth="1"/>
    <col min="14579" max="14579" width="13.85546875" style="4" customWidth="1"/>
    <col min="14580" max="14580" width="13.140625" style="4" customWidth="1"/>
    <col min="14581" max="14581" width="15" style="4" customWidth="1"/>
    <col min="14582" max="14582" width="11.140625" style="4" customWidth="1"/>
    <col min="14583" max="14583" width="15.5703125" style="4" customWidth="1"/>
    <col min="14584" max="14584" width="12.7109375" style="4" customWidth="1"/>
    <col min="14585" max="14585" width="15.5703125" style="4" customWidth="1"/>
    <col min="14586" max="14587" width="13.85546875" style="4" customWidth="1"/>
    <col min="14588" max="14588" width="12.5703125" style="4" customWidth="1"/>
    <col min="14589" max="14589" width="26.140625" style="4" customWidth="1"/>
    <col min="14590" max="14829" width="0.85546875" style="4"/>
    <col min="14830" max="14830" width="47.140625" style="4" customWidth="1"/>
    <col min="14831" max="14831" width="13" style="4" customWidth="1"/>
    <col min="14832" max="14832" width="8.5703125" style="4" customWidth="1"/>
    <col min="14833" max="14833" width="13.7109375" style="4" customWidth="1"/>
    <col min="14834" max="14834" width="17.140625" style="4" customWidth="1"/>
    <col min="14835" max="14835" width="13.85546875" style="4" customWidth="1"/>
    <col min="14836" max="14836" width="13.140625" style="4" customWidth="1"/>
    <col min="14837" max="14837" width="15" style="4" customWidth="1"/>
    <col min="14838" max="14838" width="11.140625" style="4" customWidth="1"/>
    <col min="14839" max="14839" width="15.5703125" style="4" customWidth="1"/>
    <col min="14840" max="14840" width="12.7109375" style="4" customWidth="1"/>
    <col min="14841" max="14841" width="15.5703125" style="4" customWidth="1"/>
    <col min="14842" max="14843" width="13.85546875" style="4" customWidth="1"/>
    <col min="14844" max="14844" width="12.5703125" style="4" customWidth="1"/>
    <col min="14845" max="14845" width="26.140625" style="4" customWidth="1"/>
    <col min="14846" max="15085" width="0.85546875" style="4"/>
    <col min="15086" max="15086" width="47.140625" style="4" customWidth="1"/>
    <col min="15087" max="15087" width="13" style="4" customWidth="1"/>
    <col min="15088" max="15088" width="8.5703125" style="4" customWidth="1"/>
    <col min="15089" max="15089" width="13.7109375" style="4" customWidth="1"/>
    <col min="15090" max="15090" width="17.140625" style="4" customWidth="1"/>
    <col min="15091" max="15091" width="13.85546875" style="4" customWidth="1"/>
    <col min="15092" max="15092" width="13.140625" style="4" customWidth="1"/>
    <col min="15093" max="15093" width="15" style="4" customWidth="1"/>
    <col min="15094" max="15094" width="11.140625" style="4" customWidth="1"/>
    <col min="15095" max="15095" width="15.5703125" style="4" customWidth="1"/>
    <col min="15096" max="15096" width="12.7109375" style="4" customWidth="1"/>
    <col min="15097" max="15097" width="15.5703125" style="4" customWidth="1"/>
    <col min="15098" max="15099" width="13.85546875" style="4" customWidth="1"/>
    <col min="15100" max="15100" width="12.5703125" style="4" customWidth="1"/>
    <col min="15101" max="15101" width="26.140625" style="4" customWidth="1"/>
    <col min="15102" max="15341" width="0.85546875" style="4"/>
    <col min="15342" max="15342" width="47.140625" style="4" customWidth="1"/>
    <col min="15343" max="15343" width="13" style="4" customWidth="1"/>
    <col min="15344" max="15344" width="8.5703125" style="4" customWidth="1"/>
    <col min="15345" max="15345" width="13.7109375" style="4" customWidth="1"/>
    <col min="15346" max="15346" width="17.140625" style="4" customWidth="1"/>
    <col min="15347" max="15347" width="13.85546875" style="4" customWidth="1"/>
    <col min="15348" max="15348" width="13.140625" style="4" customWidth="1"/>
    <col min="15349" max="15349" width="15" style="4" customWidth="1"/>
    <col min="15350" max="15350" width="11.140625" style="4" customWidth="1"/>
    <col min="15351" max="15351" width="15.5703125" style="4" customWidth="1"/>
    <col min="15352" max="15352" width="12.7109375" style="4" customWidth="1"/>
    <col min="15353" max="15353" width="15.5703125" style="4" customWidth="1"/>
    <col min="15354" max="15355" width="13.85546875" style="4" customWidth="1"/>
    <col min="15356" max="15356" width="12.5703125" style="4" customWidth="1"/>
    <col min="15357" max="15357" width="26.140625" style="4" customWidth="1"/>
    <col min="15358" max="15597" width="0.85546875" style="4"/>
    <col min="15598" max="15598" width="47.140625" style="4" customWidth="1"/>
    <col min="15599" max="15599" width="13" style="4" customWidth="1"/>
    <col min="15600" max="15600" width="8.5703125" style="4" customWidth="1"/>
    <col min="15601" max="15601" width="13.7109375" style="4" customWidth="1"/>
    <col min="15602" max="15602" width="17.140625" style="4" customWidth="1"/>
    <col min="15603" max="15603" width="13.85546875" style="4" customWidth="1"/>
    <col min="15604" max="15604" width="13.140625" style="4" customWidth="1"/>
    <col min="15605" max="15605" width="15" style="4" customWidth="1"/>
    <col min="15606" max="15606" width="11.140625" style="4" customWidth="1"/>
    <col min="15607" max="15607" width="15.5703125" style="4" customWidth="1"/>
    <col min="15608" max="15608" width="12.7109375" style="4" customWidth="1"/>
    <col min="15609" max="15609" width="15.5703125" style="4" customWidth="1"/>
    <col min="15610" max="15611" width="13.85546875" style="4" customWidth="1"/>
    <col min="15612" max="15612" width="12.5703125" style="4" customWidth="1"/>
    <col min="15613" max="15613" width="26.140625" style="4" customWidth="1"/>
    <col min="15614" max="15853" width="0.85546875" style="4"/>
    <col min="15854" max="15854" width="47.140625" style="4" customWidth="1"/>
    <col min="15855" max="15855" width="13" style="4" customWidth="1"/>
    <col min="15856" max="15856" width="8.5703125" style="4" customWidth="1"/>
    <col min="15857" max="15857" width="13.7109375" style="4" customWidth="1"/>
    <col min="15858" max="15858" width="17.140625" style="4" customWidth="1"/>
    <col min="15859" max="15859" width="13.85546875" style="4" customWidth="1"/>
    <col min="15860" max="15860" width="13.140625" style="4" customWidth="1"/>
    <col min="15861" max="15861" width="15" style="4" customWidth="1"/>
    <col min="15862" max="15862" width="11.140625" style="4" customWidth="1"/>
    <col min="15863" max="15863" width="15.5703125" style="4" customWidth="1"/>
    <col min="15864" max="15864" width="12.7109375" style="4" customWidth="1"/>
    <col min="15865" max="15865" width="15.5703125" style="4" customWidth="1"/>
    <col min="15866" max="15867" width="13.85546875" style="4" customWidth="1"/>
    <col min="15868" max="15868" width="12.5703125" style="4" customWidth="1"/>
    <col min="15869" max="15869" width="26.140625" style="4" customWidth="1"/>
    <col min="15870" max="16109" width="0.85546875" style="4"/>
    <col min="16110" max="16110" width="47.140625" style="4" customWidth="1"/>
    <col min="16111" max="16111" width="13" style="4" customWidth="1"/>
    <col min="16112" max="16112" width="8.5703125" style="4" customWidth="1"/>
    <col min="16113" max="16113" width="13.7109375" style="4" customWidth="1"/>
    <col min="16114" max="16114" width="17.140625" style="4" customWidth="1"/>
    <col min="16115" max="16115" width="13.85546875" style="4" customWidth="1"/>
    <col min="16116" max="16116" width="13.140625" style="4" customWidth="1"/>
    <col min="16117" max="16117" width="15" style="4" customWidth="1"/>
    <col min="16118" max="16118" width="11.140625" style="4" customWidth="1"/>
    <col min="16119" max="16119" width="15.5703125" style="4" customWidth="1"/>
    <col min="16120" max="16120" width="12.7109375" style="4" customWidth="1"/>
    <col min="16121" max="16121" width="15.5703125" style="4" customWidth="1"/>
    <col min="16122" max="16123" width="13.85546875" style="4" customWidth="1"/>
    <col min="16124" max="16124" width="12.5703125" style="4" customWidth="1"/>
    <col min="16125" max="16125" width="26.140625" style="4" customWidth="1"/>
    <col min="16126" max="16384" width="0.85546875" style="4"/>
  </cols>
  <sheetData>
    <row r="1" spans="1:16" s="1" customFormat="1" x14ac:dyDescent="0.2">
      <c r="P1" s="2" t="s">
        <v>0</v>
      </c>
    </row>
    <row r="2" spans="1:16" outlineLevel="1" x14ac:dyDescent="0.2"/>
    <row r="3" spans="1:16" outlineLevel="1" x14ac:dyDescent="0.2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25.5" customHeight="1" outlineLevel="1" x14ac:dyDescent="0.2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outlineLevel="1" x14ac:dyDescent="0.2"/>
    <row r="6" spans="1:16" outlineLevel="1" x14ac:dyDescent="0.2">
      <c r="A6" s="4" t="s">
        <v>3</v>
      </c>
      <c r="B6" s="4" t="s">
        <v>4</v>
      </c>
    </row>
    <row r="7" spans="1:16" outlineLevel="1" x14ac:dyDescent="0.2">
      <c r="B7" s="4" t="s">
        <v>2</v>
      </c>
    </row>
    <row r="8" spans="1:16" outlineLevel="1" x14ac:dyDescent="0.2">
      <c r="A8" s="4" t="s">
        <v>5</v>
      </c>
      <c r="B8" s="4" t="s">
        <v>6</v>
      </c>
    </row>
    <row r="9" spans="1:16" outlineLevel="1" x14ac:dyDescent="0.2">
      <c r="O9" s="6"/>
      <c r="P9" s="6"/>
    </row>
    <row r="10" spans="1:16" outlineLevel="1" x14ac:dyDescent="0.2">
      <c r="O10" s="6"/>
      <c r="P10" s="6"/>
    </row>
    <row r="11" spans="1:16" ht="12.75" customHeight="1" outlineLevel="1" x14ac:dyDescent="0.2">
      <c r="A11" s="4" t="s">
        <v>7</v>
      </c>
      <c r="L11" s="86" t="s">
        <v>8</v>
      </c>
      <c r="M11" s="86"/>
      <c r="N11" s="86"/>
      <c r="O11" s="6"/>
      <c r="P11" s="6"/>
    </row>
    <row r="12" spans="1:16" outlineLevel="1" x14ac:dyDescent="0.2">
      <c r="A12" s="4" t="s">
        <v>9</v>
      </c>
      <c r="L12" s="84" t="s">
        <v>10</v>
      </c>
      <c r="M12" s="84"/>
      <c r="N12" s="84"/>
      <c r="O12" s="6"/>
      <c r="P12" s="6"/>
    </row>
    <row r="13" spans="1:16" ht="12.75" customHeight="1" outlineLevel="1" x14ac:dyDescent="0.2">
      <c r="A13" s="4" t="s">
        <v>11</v>
      </c>
      <c r="L13" s="84" t="s">
        <v>12</v>
      </c>
      <c r="M13" s="84"/>
      <c r="N13" s="84"/>
      <c r="O13" s="6"/>
      <c r="P13" s="6"/>
    </row>
    <row r="14" spans="1:16" outlineLevel="1" x14ac:dyDescent="0.2">
      <c r="A14" s="4" t="s">
        <v>13</v>
      </c>
      <c r="L14" s="84" t="s">
        <v>14</v>
      </c>
      <c r="M14" s="84"/>
      <c r="N14" s="84"/>
      <c r="O14" s="6"/>
      <c r="P14" s="6"/>
    </row>
    <row r="15" spans="1:16" x14ac:dyDescent="0.2">
      <c r="A15" s="4" t="s">
        <v>15</v>
      </c>
      <c r="D15" s="7"/>
      <c r="E15" s="7"/>
      <c r="F15" s="7"/>
      <c r="J15" s="7"/>
      <c r="K15" s="7"/>
      <c r="L15" s="79" t="s">
        <v>16</v>
      </c>
      <c r="M15" s="79"/>
      <c r="N15" s="79"/>
      <c r="O15" s="6"/>
      <c r="P15" s="6"/>
    </row>
    <row r="16" spans="1:16" x14ac:dyDescent="0.2">
      <c r="D16" s="8"/>
      <c r="E16" s="9"/>
      <c r="F16" s="9"/>
      <c r="G16" s="9"/>
      <c r="H16" s="9"/>
      <c r="I16" s="9"/>
      <c r="J16" s="9"/>
      <c r="K16" s="9"/>
      <c r="M16" s="6"/>
      <c r="N16" s="6"/>
      <c r="O16" s="6"/>
      <c r="P16" s="6"/>
    </row>
    <row r="17" spans="1:16" x14ac:dyDescent="0.2">
      <c r="D17" s="10"/>
      <c r="E17" s="11"/>
      <c r="F17" s="9"/>
      <c r="G17" s="9"/>
      <c r="H17" s="9"/>
      <c r="M17" s="8"/>
    </row>
    <row r="18" spans="1:16" s="12" customFormat="1" ht="12.75" customHeight="1" x14ac:dyDescent="0.25">
      <c r="A18" s="70" t="s">
        <v>17</v>
      </c>
      <c r="B18" s="70" t="s">
        <v>18</v>
      </c>
      <c r="C18" s="80" t="s">
        <v>19</v>
      </c>
      <c r="D18" s="80" t="s">
        <v>20</v>
      </c>
      <c r="E18" s="82" t="s">
        <v>21</v>
      </c>
      <c r="F18" s="82" t="s">
        <v>22</v>
      </c>
      <c r="G18" s="82"/>
      <c r="H18" s="82"/>
      <c r="I18" s="82"/>
      <c r="J18" s="83" t="s">
        <v>23</v>
      </c>
      <c r="K18" s="82" t="s">
        <v>24</v>
      </c>
      <c r="L18" s="82" t="s">
        <v>25</v>
      </c>
      <c r="M18" s="82"/>
      <c r="N18" s="82"/>
      <c r="O18" s="82"/>
      <c r="P18" s="70" t="s">
        <v>26</v>
      </c>
    </row>
    <row r="19" spans="1:16" s="12" customFormat="1" ht="78" customHeight="1" x14ac:dyDescent="0.25">
      <c r="A19" s="71"/>
      <c r="B19" s="71"/>
      <c r="C19" s="81"/>
      <c r="D19" s="81"/>
      <c r="E19" s="82"/>
      <c r="F19" s="13" t="s">
        <v>27</v>
      </c>
      <c r="G19" s="13" t="s">
        <v>28</v>
      </c>
      <c r="H19" s="13" t="s">
        <v>29</v>
      </c>
      <c r="I19" s="13" t="s">
        <v>30</v>
      </c>
      <c r="J19" s="83"/>
      <c r="K19" s="82"/>
      <c r="L19" s="13" t="s">
        <v>27</v>
      </c>
      <c r="M19" s="13" t="s">
        <v>28</v>
      </c>
      <c r="N19" s="13" t="s">
        <v>29</v>
      </c>
      <c r="O19" s="13" t="s">
        <v>30</v>
      </c>
      <c r="P19" s="71"/>
    </row>
    <row r="20" spans="1:16" s="18" customFormat="1" ht="28.5" customHeight="1" x14ac:dyDescent="0.25">
      <c r="A20" s="14">
        <v>1</v>
      </c>
      <c r="B20" s="15">
        <v>2</v>
      </c>
      <c r="C20" s="16">
        <v>3</v>
      </c>
      <c r="D20" s="16">
        <v>4</v>
      </c>
      <c r="E20" s="15">
        <v>5</v>
      </c>
      <c r="F20" s="15">
        <v>6</v>
      </c>
      <c r="G20" s="15">
        <v>7</v>
      </c>
      <c r="H20" s="17" t="s">
        <v>31</v>
      </c>
      <c r="I20" s="15">
        <v>9</v>
      </c>
      <c r="J20" s="16">
        <v>10</v>
      </c>
      <c r="K20" s="15">
        <v>11</v>
      </c>
      <c r="L20" s="15">
        <v>12</v>
      </c>
      <c r="M20" s="15">
        <v>13</v>
      </c>
      <c r="N20" s="17" t="s">
        <v>32</v>
      </c>
      <c r="O20" s="14">
        <v>15</v>
      </c>
      <c r="P20" s="15">
        <v>16</v>
      </c>
    </row>
    <row r="21" spans="1:16" s="26" customFormat="1" ht="38.25" x14ac:dyDescent="0.25">
      <c r="A21" s="19" t="s">
        <v>33</v>
      </c>
      <c r="B21" s="20" t="s">
        <v>34</v>
      </c>
      <c r="C21" s="21" t="s">
        <v>35</v>
      </c>
      <c r="D21" s="22">
        <f t="shared" ref="D21:I21" si="0">D22+D30+D35+D43+D44+D45+D48+D49+D50</f>
        <v>109901188.34182753</v>
      </c>
      <c r="E21" s="23">
        <f t="shared" si="0"/>
        <v>109901187.99999999</v>
      </c>
      <c r="F21" s="22">
        <f t="shared" si="0"/>
        <v>104475153.52026311</v>
      </c>
      <c r="G21" s="22">
        <f t="shared" si="0"/>
        <v>534890.48143368063</v>
      </c>
      <c r="H21" s="23">
        <f t="shared" si="0"/>
        <v>105010044.0016968</v>
      </c>
      <c r="I21" s="22">
        <f t="shared" si="0"/>
        <v>4891143.998303175</v>
      </c>
      <c r="J21" s="22">
        <v>101110057.612499</v>
      </c>
      <c r="K21" s="23">
        <v>101110057.612499</v>
      </c>
      <c r="L21" s="22">
        <v>97696827.089328706</v>
      </c>
      <c r="M21" s="22">
        <v>469568.80417999998</v>
      </c>
      <c r="N21" s="23">
        <v>98166395.893508703</v>
      </c>
      <c r="O21" s="22">
        <v>2943661.7189905299</v>
      </c>
      <c r="P21" s="24"/>
    </row>
    <row r="22" spans="1:16" s="26" customFormat="1" x14ac:dyDescent="0.25">
      <c r="A22" s="27" t="s">
        <v>36</v>
      </c>
      <c r="B22" s="20" t="s">
        <v>34</v>
      </c>
      <c r="C22" s="21" t="s">
        <v>37</v>
      </c>
      <c r="D22" s="22">
        <f t="shared" ref="D22:I22" si="1">SUM(D23:D24,D29)</f>
        <v>21768748.702488553</v>
      </c>
      <c r="E22" s="23">
        <f t="shared" si="1"/>
        <v>21768748.702488553</v>
      </c>
      <c r="F22" s="22">
        <f t="shared" si="1"/>
        <v>20375950.98665645</v>
      </c>
      <c r="G22" s="22">
        <f t="shared" si="1"/>
        <v>11710.427872597649</v>
      </c>
      <c r="H22" s="23">
        <f t="shared" si="1"/>
        <v>20387661.414529044</v>
      </c>
      <c r="I22" s="22">
        <f t="shared" si="1"/>
        <v>1381087.2879595044</v>
      </c>
      <c r="J22" s="22">
        <v>19907748.0675615</v>
      </c>
      <c r="K22" s="23">
        <v>19907748.069461498</v>
      </c>
      <c r="L22" s="22">
        <v>18960041.658325799</v>
      </c>
      <c r="M22" s="22">
        <v>13770.6103257167</v>
      </c>
      <c r="N22" s="23">
        <v>18973812.2686515</v>
      </c>
      <c r="O22" s="22">
        <v>933935.80081001099</v>
      </c>
      <c r="P22" s="24"/>
    </row>
    <row r="23" spans="1:16" s="30" customFormat="1" x14ac:dyDescent="0.25">
      <c r="A23" s="28" t="s">
        <v>38</v>
      </c>
      <c r="B23" s="20" t="s">
        <v>34</v>
      </c>
      <c r="C23" s="29" t="s">
        <v>39</v>
      </c>
      <c r="D23" s="22">
        <v>4252987.9253505329</v>
      </c>
      <c r="E23" s="23">
        <f>F23+G23+I23</f>
        <v>4252987.9253505319</v>
      </c>
      <c r="F23" s="22">
        <v>2866919.5294202021</v>
      </c>
      <c r="G23" s="22">
        <v>10884.714790128612</v>
      </c>
      <c r="H23" s="23">
        <f t="shared" ref="H23:H29" si="2">F23+G23</f>
        <v>2877804.2442103308</v>
      </c>
      <c r="I23" s="22">
        <v>1375183.6811402014</v>
      </c>
      <c r="J23" s="22">
        <v>3686788.5085339998</v>
      </c>
      <c r="K23" s="23">
        <v>3686788.5085339998</v>
      </c>
      <c r="L23" s="22">
        <v>2746549.4984125402</v>
      </c>
      <c r="M23" s="22">
        <v>12985.8885274807</v>
      </c>
      <c r="N23" s="23">
        <v>2759535.3869400201</v>
      </c>
      <c r="O23" s="22">
        <v>927253.12159398303</v>
      </c>
      <c r="P23" s="24"/>
    </row>
    <row r="24" spans="1:16" s="30" customFormat="1" ht="51.75" customHeight="1" x14ac:dyDescent="0.25">
      <c r="A24" s="28" t="s">
        <v>40</v>
      </c>
      <c r="B24" s="20" t="s">
        <v>34</v>
      </c>
      <c r="C24" s="29" t="s">
        <v>41</v>
      </c>
      <c r="D24" s="22">
        <f>F24+G24+I24</f>
        <v>17126788.879999999</v>
      </c>
      <c r="E24" s="23">
        <f t="shared" ref="E24:E42" si="3">F24+G24+I24</f>
        <v>17126788.879999999</v>
      </c>
      <c r="F24" s="22">
        <v>17126788.879999999</v>
      </c>
      <c r="G24" s="22">
        <v>0</v>
      </c>
      <c r="H24" s="23">
        <f t="shared" si="2"/>
        <v>17126788.879999999</v>
      </c>
      <c r="I24" s="22">
        <v>0</v>
      </c>
      <c r="J24" s="22">
        <v>15844946.698100001</v>
      </c>
      <c r="K24" s="23">
        <v>15844946.699999999</v>
      </c>
      <c r="L24" s="22">
        <v>15844946.699999999</v>
      </c>
      <c r="M24" s="22">
        <v>0</v>
      </c>
      <c r="N24" s="23">
        <v>15844946.699999999</v>
      </c>
      <c r="O24" s="22">
        <v>0</v>
      </c>
      <c r="P24" s="24"/>
    </row>
    <row r="25" spans="1:16" s="30" customFormat="1" x14ac:dyDescent="0.25">
      <c r="A25" s="31" t="s">
        <v>42</v>
      </c>
      <c r="B25" s="20" t="s">
        <v>34</v>
      </c>
      <c r="C25" s="29"/>
      <c r="D25" s="22">
        <f>F25+G25+I25</f>
        <v>3950920.06</v>
      </c>
      <c r="E25" s="23">
        <f t="shared" si="3"/>
        <v>3950920.06</v>
      </c>
      <c r="F25" s="22">
        <v>3950920.06</v>
      </c>
      <c r="G25" s="22">
        <v>0</v>
      </c>
      <c r="H25" s="23">
        <f t="shared" si="2"/>
        <v>3950920.06</v>
      </c>
      <c r="I25" s="22">
        <v>0</v>
      </c>
      <c r="J25" s="22">
        <v>3594967.4</v>
      </c>
      <c r="K25" s="23">
        <v>3594967.4</v>
      </c>
      <c r="L25" s="22">
        <v>3594967.4</v>
      </c>
      <c r="M25" s="22">
        <v>0</v>
      </c>
      <c r="N25" s="23">
        <v>3594967.4</v>
      </c>
      <c r="O25" s="22">
        <v>0</v>
      </c>
      <c r="P25" s="24"/>
    </row>
    <row r="26" spans="1:16" s="30" customFormat="1" x14ac:dyDescent="0.25">
      <c r="A26" s="31" t="s">
        <v>43</v>
      </c>
      <c r="B26" s="20" t="s">
        <v>34</v>
      </c>
      <c r="C26" s="29"/>
      <c r="D26" s="22">
        <f>F26+G26+I26</f>
        <v>1478820.8599999999</v>
      </c>
      <c r="E26" s="23">
        <f t="shared" si="3"/>
        <v>1478820.8599999999</v>
      </c>
      <c r="F26" s="22">
        <v>1478820.8599999999</v>
      </c>
      <c r="G26" s="22">
        <v>0</v>
      </c>
      <c r="H26" s="23">
        <f t="shared" si="2"/>
        <v>1478820.8599999999</v>
      </c>
      <c r="I26" s="22">
        <v>0</v>
      </c>
      <c r="J26" s="22">
        <v>1522012.75</v>
      </c>
      <c r="K26" s="23">
        <v>1522012.75</v>
      </c>
      <c r="L26" s="22">
        <v>1522012.75</v>
      </c>
      <c r="M26" s="22">
        <v>0</v>
      </c>
      <c r="N26" s="23">
        <v>1522012.75</v>
      </c>
      <c r="O26" s="22">
        <v>0</v>
      </c>
      <c r="P26" s="24"/>
    </row>
    <row r="27" spans="1:16" s="30" customFormat="1" x14ac:dyDescent="0.25">
      <c r="A27" s="31" t="s">
        <v>44</v>
      </c>
      <c r="B27" s="20" t="s">
        <v>34</v>
      </c>
      <c r="C27" s="29"/>
      <c r="D27" s="22">
        <f>F27+G27+I27</f>
        <v>5767843.7599999998</v>
      </c>
      <c r="E27" s="23">
        <f t="shared" si="3"/>
        <v>5767843.7599999998</v>
      </c>
      <c r="F27" s="22">
        <v>5767843.7599999998</v>
      </c>
      <c r="G27" s="22">
        <v>0</v>
      </c>
      <c r="H27" s="23">
        <f t="shared" si="2"/>
        <v>5767843.7599999998</v>
      </c>
      <c r="I27" s="22">
        <v>0</v>
      </c>
      <c r="J27" s="22">
        <v>5387984.6900000004</v>
      </c>
      <c r="K27" s="23">
        <v>5387984.6900000004</v>
      </c>
      <c r="L27" s="22">
        <v>5387984.6900000004</v>
      </c>
      <c r="M27" s="22">
        <v>0</v>
      </c>
      <c r="N27" s="23">
        <v>5387984.6900000004</v>
      </c>
      <c r="O27" s="22">
        <v>0</v>
      </c>
      <c r="P27" s="24"/>
    </row>
    <row r="28" spans="1:16" s="30" customFormat="1" x14ac:dyDescent="0.25">
      <c r="A28" s="31" t="s">
        <v>45</v>
      </c>
      <c r="B28" s="20" t="s">
        <v>34</v>
      </c>
      <c r="C28" s="29"/>
      <c r="D28" s="22">
        <f>F28+G28+I28</f>
        <v>5929204.1999999993</v>
      </c>
      <c r="E28" s="23">
        <f t="shared" si="3"/>
        <v>5929204.1999999993</v>
      </c>
      <c r="F28" s="22">
        <v>5929204.1999999993</v>
      </c>
      <c r="G28" s="22">
        <v>0</v>
      </c>
      <c r="H28" s="23">
        <f t="shared" si="2"/>
        <v>5929204.1999999993</v>
      </c>
      <c r="I28" s="22">
        <v>0</v>
      </c>
      <c r="J28" s="22">
        <v>5339981.8600000003</v>
      </c>
      <c r="K28" s="23">
        <v>5339981.8600000003</v>
      </c>
      <c r="L28" s="22">
        <v>5339981.8600000003</v>
      </c>
      <c r="M28" s="22">
        <v>0</v>
      </c>
      <c r="N28" s="23">
        <v>5339981.8600000003</v>
      </c>
      <c r="O28" s="22">
        <v>0</v>
      </c>
      <c r="P28" s="24"/>
    </row>
    <row r="29" spans="1:16" s="30" customFormat="1" ht="25.5" x14ac:dyDescent="0.25">
      <c r="A29" s="28" t="s">
        <v>46</v>
      </c>
      <c r="B29" s="20" t="s">
        <v>34</v>
      </c>
      <c r="C29" s="29" t="s">
        <v>47</v>
      </c>
      <c r="D29" s="22">
        <v>388971.89713802066</v>
      </c>
      <c r="E29" s="23">
        <f t="shared" si="3"/>
        <v>388971.89713802066</v>
      </c>
      <c r="F29" s="22">
        <v>382242.5772362487</v>
      </c>
      <c r="G29" s="22">
        <v>825.713082469038</v>
      </c>
      <c r="H29" s="23">
        <f t="shared" si="2"/>
        <v>383068.29031871771</v>
      </c>
      <c r="I29" s="22">
        <v>5903.6068193029632</v>
      </c>
      <c r="J29" s="22">
        <v>376012.860927478</v>
      </c>
      <c r="K29" s="23">
        <v>376012.860927478</v>
      </c>
      <c r="L29" s="22">
        <v>368545.45991321403</v>
      </c>
      <c r="M29" s="22">
        <v>784.72179823592501</v>
      </c>
      <c r="N29" s="23">
        <v>369330.18171144999</v>
      </c>
      <c r="O29" s="22">
        <v>6682.67921602756</v>
      </c>
      <c r="P29" s="24"/>
    </row>
    <row r="30" spans="1:16" s="26" customFormat="1" ht="25.5" x14ac:dyDescent="0.25">
      <c r="A30" s="27" t="s">
        <v>48</v>
      </c>
      <c r="B30" s="20" t="s">
        <v>34</v>
      </c>
      <c r="C30" s="21" t="s">
        <v>49</v>
      </c>
      <c r="D30" s="22">
        <f>SUM(D31:D34)</f>
        <v>32724903.664922226</v>
      </c>
      <c r="E30" s="23">
        <f t="shared" si="3"/>
        <v>32724903.716882229</v>
      </c>
      <c r="F30" s="22">
        <f>SUM(F31:F34)</f>
        <v>32703976.684502866</v>
      </c>
      <c r="G30" s="22">
        <f>SUM(G31:G34)</f>
        <v>5039.8161722596087</v>
      </c>
      <c r="H30" s="23">
        <f>SUM(H31:H34)</f>
        <v>32709016.500675127</v>
      </c>
      <c r="I30" s="22">
        <f>SUM(I31:I34)</f>
        <v>15887.216207101612</v>
      </c>
      <c r="J30" s="22">
        <v>32259278.3611819</v>
      </c>
      <c r="K30" s="23">
        <v>32259278.3611819</v>
      </c>
      <c r="L30" s="22">
        <v>32239241.3365345</v>
      </c>
      <c r="M30" s="22">
        <v>5386.65871570941</v>
      </c>
      <c r="N30" s="23">
        <v>32244627.995250199</v>
      </c>
      <c r="O30" s="22">
        <v>14650.3659316416</v>
      </c>
      <c r="P30" s="24"/>
    </row>
    <row r="31" spans="1:16" s="30" customFormat="1" ht="20.25" customHeight="1" x14ac:dyDescent="0.25">
      <c r="A31" s="28" t="s">
        <v>50</v>
      </c>
      <c r="B31" s="20" t="s">
        <v>34</v>
      </c>
      <c r="C31" s="21" t="s">
        <v>51</v>
      </c>
      <c r="D31" s="22">
        <v>390036.48657733976</v>
      </c>
      <c r="E31" s="23">
        <f t="shared" si="3"/>
        <v>390036.48657733976</v>
      </c>
      <c r="F31" s="22">
        <v>381415.20761671889</v>
      </c>
      <c r="G31" s="22">
        <v>2699.1104473358964</v>
      </c>
      <c r="H31" s="23">
        <f>F31+G31</f>
        <v>384114.31806405477</v>
      </c>
      <c r="I31" s="22">
        <v>5922.1685132849816</v>
      </c>
      <c r="J31" s="22">
        <v>406805.24836999999</v>
      </c>
      <c r="K31" s="23">
        <v>406805.24836999999</v>
      </c>
      <c r="L31" s="22">
        <v>398956.57326178998</v>
      </c>
      <c r="M31" s="22">
        <v>2850.1663597707302</v>
      </c>
      <c r="N31" s="23">
        <v>401806.73962155997</v>
      </c>
      <c r="O31" s="22">
        <v>4998.50874843969</v>
      </c>
      <c r="P31" s="24"/>
    </row>
    <row r="32" spans="1:16" s="30" customFormat="1" ht="20.25" customHeight="1" x14ac:dyDescent="0.25">
      <c r="A32" s="28" t="s">
        <v>52</v>
      </c>
      <c r="B32" s="20" t="s">
        <v>34</v>
      </c>
      <c r="C32" s="21" t="s">
        <v>53</v>
      </c>
      <c r="D32" s="22">
        <v>17576149.93250908</v>
      </c>
      <c r="E32" s="23">
        <f t="shared" si="3"/>
        <v>17576149.93250908</v>
      </c>
      <c r="F32" s="22">
        <v>17576149.93250908</v>
      </c>
      <c r="G32" s="22"/>
      <c r="H32" s="23">
        <f>F32+G32</f>
        <v>17576149.93250908</v>
      </c>
      <c r="I32" s="22"/>
      <c r="J32" s="22">
        <v>17058327.215023801</v>
      </c>
      <c r="K32" s="23">
        <v>17058327.215023801</v>
      </c>
      <c r="L32" s="22">
        <v>17058327.215023801</v>
      </c>
      <c r="M32" s="22">
        <v>0</v>
      </c>
      <c r="N32" s="23">
        <v>17058327.215023801</v>
      </c>
      <c r="O32" s="22">
        <v>0</v>
      </c>
      <c r="P32" s="24"/>
    </row>
    <row r="33" spans="1:16" s="30" customFormat="1" ht="27" customHeight="1" x14ac:dyDescent="0.25">
      <c r="A33" s="28" t="s">
        <v>54</v>
      </c>
      <c r="B33" s="20" t="s">
        <v>34</v>
      </c>
      <c r="C33" s="21" t="s">
        <v>55</v>
      </c>
      <c r="D33" s="22">
        <v>14068152.111295808</v>
      </c>
      <c r="E33" s="23">
        <f t="shared" si="3"/>
        <v>14068152.111295808</v>
      </c>
      <c r="F33" s="22">
        <v>14068152.111295808</v>
      </c>
      <c r="G33" s="22"/>
      <c r="H33" s="23">
        <f>F33+G33</f>
        <v>14068152.111295808</v>
      </c>
      <c r="I33" s="22"/>
      <c r="J33" s="22">
        <v>14110810.3288181</v>
      </c>
      <c r="K33" s="23">
        <v>14110810.3288181</v>
      </c>
      <c r="L33" s="22">
        <v>14110810.3288181</v>
      </c>
      <c r="M33" s="22">
        <v>0</v>
      </c>
      <c r="N33" s="23">
        <v>14110810.3288181</v>
      </c>
      <c r="O33" s="22">
        <v>0</v>
      </c>
      <c r="P33" s="24"/>
    </row>
    <row r="34" spans="1:16" s="32" customFormat="1" ht="28.5" customHeight="1" x14ac:dyDescent="0.25">
      <c r="A34" s="28" t="s">
        <v>56</v>
      </c>
      <c r="B34" s="20" t="s">
        <v>34</v>
      </c>
      <c r="C34" s="21" t="s">
        <v>57</v>
      </c>
      <c r="D34" s="22">
        <v>690565.13454</v>
      </c>
      <c r="E34" s="23">
        <f t="shared" si="3"/>
        <v>690565.18650000007</v>
      </c>
      <c r="F34" s="22">
        <v>678259.43308125972</v>
      </c>
      <c r="G34" s="22">
        <v>2340.7057249237123</v>
      </c>
      <c r="H34" s="23">
        <f>F34+G34</f>
        <v>680600.13880618347</v>
      </c>
      <c r="I34" s="22">
        <v>9965.0476938166303</v>
      </c>
      <c r="J34" s="22">
        <v>683335.56897000002</v>
      </c>
      <c r="K34" s="23">
        <v>683335.56897000002</v>
      </c>
      <c r="L34" s="22">
        <v>671147.21943086002</v>
      </c>
      <c r="M34" s="22">
        <v>2536.4923559386898</v>
      </c>
      <c r="N34" s="23">
        <v>673683.71178679797</v>
      </c>
      <c r="O34" s="22">
        <v>9651.8571832019497</v>
      </c>
      <c r="P34" s="24"/>
    </row>
    <row r="35" spans="1:16" s="26" customFormat="1" ht="18.75" customHeight="1" x14ac:dyDescent="0.25">
      <c r="A35" s="27" t="s">
        <v>58</v>
      </c>
      <c r="B35" s="20" t="s">
        <v>34</v>
      </c>
      <c r="C35" s="21" t="s">
        <v>59</v>
      </c>
      <c r="D35" s="22">
        <f t="shared" ref="D35:D42" si="4">F35+G35+I35</f>
        <v>16801518.103810001</v>
      </c>
      <c r="E35" s="23">
        <f t="shared" si="3"/>
        <v>16801518.103810001</v>
      </c>
      <c r="F35" s="22">
        <v>15758961.421390001</v>
      </c>
      <c r="G35" s="22">
        <v>248168.29109999997</v>
      </c>
      <c r="H35" s="23">
        <f>F35+G35</f>
        <v>16007129.71249</v>
      </c>
      <c r="I35" s="22">
        <v>794388.39131999994</v>
      </c>
      <c r="J35" s="22">
        <v>15541466.594660001</v>
      </c>
      <c r="K35" s="23">
        <v>15541466.594660001</v>
      </c>
      <c r="L35" s="22">
        <v>14605362.1950785</v>
      </c>
      <c r="M35" s="22">
        <v>202989.51853482399</v>
      </c>
      <c r="N35" s="23">
        <v>14808351.7136134</v>
      </c>
      <c r="O35" s="22">
        <v>733114.881046633</v>
      </c>
      <c r="P35" s="24"/>
    </row>
    <row r="36" spans="1:16" s="26" customFormat="1" ht="17.25" customHeight="1" x14ac:dyDescent="0.25">
      <c r="A36" s="31" t="s">
        <v>60</v>
      </c>
      <c r="B36" s="20" t="s">
        <v>34</v>
      </c>
      <c r="C36" s="21"/>
      <c r="D36" s="22">
        <f t="shared" si="4"/>
        <v>4441588.5703600002</v>
      </c>
      <c r="E36" s="23">
        <f t="shared" si="3"/>
        <v>4441588.5703600002</v>
      </c>
      <c r="F36" s="22">
        <v>4209389.1239399994</v>
      </c>
      <c r="G36" s="22">
        <v>87462.467519999991</v>
      </c>
      <c r="H36" s="23">
        <f t="shared" ref="H36:H42" si="5">F36+G36</f>
        <v>4296851.5914599998</v>
      </c>
      <c r="I36" s="22">
        <v>144736.97890000002</v>
      </c>
      <c r="J36" s="22">
        <v>3655022.02624</v>
      </c>
      <c r="K36" s="23">
        <v>3655022.02624</v>
      </c>
      <c r="L36" s="22">
        <v>3470756.08302056</v>
      </c>
      <c r="M36" s="22">
        <v>75355.687555336597</v>
      </c>
      <c r="N36" s="23">
        <v>3546111.7705759001</v>
      </c>
      <c r="O36" s="22">
        <v>108910.255664105</v>
      </c>
      <c r="P36" s="24"/>
    </row>
    <row r="37" spans="1:16" s="26" customFormat="1" ht="19.5" customHeight="1" x14ac:dyDescent="0.25">
      <c r="A37" s="31" t="s">
        <v>61</v>
      </c>
      <c r="B37" s="20" t="s">
        <v>34</v>
      </c>
      <c r="C37" s="21"/>
      <c r="D37" s="22">
        <f t="shared" si="4"/>
        <v>4778534.5694799991</v>
      </c>
      <c r="E37" s="23">
        <f t="shared" si="3"/>
        <v>4778534.5694799991</v>
      </c>
      <c r="F37" s="22">
        <v>4477343.7891099993</v>
      </c>
      <c r="G37" s="22">
        <v>120167.28672</v>
      </c>
      <c r="H37" s="23">
        <f t="shared" si="5"/>
        <v>4597511.0758299995</v>
      </c>
      <c r="I37" s="22">
        <v>181023.49365000002</v>
      </c>
      <c r="J37" s="22">
        <v>3885205.0496499999</v>
      </c>
      <c r="K37" s="23">
        <v>3885205.0496499999</v>
      </c>
      <c r="L37" s="22">
        <v>3684364.0536686899</v>
      </c>
      <c r="M37" s="22">
        <v>111422.396888669</v>
      </c>
      <c r="N37" s="23">
        <v>3795786.45055736</v>
      </c>
      <c r="O37" s="22">
        <v>89418.599092641496</v>
      </c>
      <c r="P37" s="24"/>
    </row>
    <row r="38" spans="1:16" s="26" customFormat="1" ht="13.5" customHeight="1" x14ac:dyDescent="0.25">
      <c r="A38" s="31" t="s">
        <v>62</v>
      </c>
      <c r="B38" s="20" t="s">
        <v>34</v>
      </c>
      <c r="C38" s="21"/>
      <c r="D38" s="22">
        <f t="shared" si="4"/>
        <v>7272425.1359299999</v>
      </c>
      <c r="E38" s="23">
        <f t="shared" si="3"/>
        <v>7272425.1359299999</v>
      </c>
      <c r="F38" s="22">
        <v>7072228.5083399992</v>
      </c>
      <c r="G38" s="22">
        <v>40538.53686</v>
      </c>
      <c r="H38" s="23">
        <f t="shared" si="5"/>
        <v>7112767.0451999996</v>
      </c>
      <c r="I38" s="22">
        <v>159658.09073</v>
      </c>
      <c r="J38" s="22">
        <v>7581235.3568200003</v>
      </c>
      <c r="K38" s="23">
        <v>7581235.3568200003</v>
      </c>
      <c r="L38" s="22">
        <v>7450242.0584193002</v>
      </c>
      <c r="M38" s="22">
        <v>16211.434070818499</v>
      </c>
      <c r="N38" s="23">
        <v>7466453.49249011</v>
      </c>
      <c r="O38" s="22">
        <v>114781.864329886</v>
      </c>
      <c r="P38" s="24"/>
    </row>
    <row r="39" spans="1:16" s="26" customFormat="1" ht="38.25" x14ac:dyDescent="0.25">
      <c r="A39" s="33" t="s">
        <v>63</v>
      </c>
      <c r="B39" s="20" t="s">
        <v>64</v>
      </c>
      <c r="C39" s="21"/>
      <c r="D39" s="22">
        <f t="shared" si="4"/>
        <v>26279.489999999994</v>
      </c>
      <c r="E39" s="23">
        <f t="shared" si="3"/>
        <v>26279.489999999994</v>
      </c>
      <c r="F39" s="22">
        <v>25114.229999999996</v>
      </c>
      <c r="G39" s="22">
        <v>433.37</v>
      </c>
      <c r="H39" s="23">
        <f>F39+G39</f>
        <v>25547.599999999995</v>
      </c>
      <c r="I39" s="22">
        <v>731.88999999999987</v>
      </c>
      <c r="J39" s="22">
        <v>26613.37</v>
      </c>
      <c r="K39" s="23">
        <v>26613.37</v>
      </c>
      <c r="L39" s="22">
        <v>25602.215872979799</v>
      </c>
      <c r="M39" s="22">
        <v>435.230001920782</v>
      </c>
      <c r="N39" s="23">
        <v>26037.445874900601</v>
      </c>
      <c r="O39" s="22">
        <v>575.92412509942801</v>
      </c>
      <c r="P39" s="24"/>
    </row>
    <row r="40" spans="1:16" s="26" customFormat="1" x14ac:dyDescent="0.25">
      <c r="A40" s="31" t="s">
        <v>60</v>
      </c>
      <c r="B40" s="20" t="s">
        <v>64</v>
      </c>
      <c r="C40" s="21"/>
      <c r="D40" s="22">
        <f t="shared" si="4"/>
        <v>4535.58</v>
      </c>
      <c r="E40" s="23">
        <f t="shared" si="3"/>
        <v>4535.58</v>
      </c>
      <c r="F40" s="22">
        <v>4273.79</v>
      </c>
      <c r="G40" s="22">
        <v>117.34000000000002</v>
      </c>
      <c r="H40" s="23">
        <f t="shared" si="5"/>
        <v>4391.13</v>
      </c>
      <c r="I40" s="22">
        <v>144.44999999999999</v>
      </c>
      <c r="J40" s="22">
        <v>4535.7</v>
      </c>
      <c r="K40" s="34">
        <v>4535.7</v>
      </c>
      <c r="L40" s="22">
        <v>4297.7164214721597</v>
      </c>
      <c r="M40" s="22">
        <v>117.339895286605</v>
      </c>
      <c r="N40" s="23">
        <v>4415.0563167587698</v>
      </c>
      <c r="O40" s="22">
        <v>120.643683241232</v>
      </c>
      <c r="P40" s="24"/>
    </row>
    <row r="41" spans="1:16" s="26" customFormat="1" x14ac:dyDescent="0.25">
      <c r="A41" s="31" t="s">
        <v>61</v>
      </c>
      <c r="B41" s="20" t="s">
        <v>64</v>
      </c>
      <c r="C41" s="21"/>
      <c r="D41" s="22">
        <f t="shared" si="4"/>
        <v>7830.53</v>
      </c>
      <c r="E41" s="23">
        <f t="shared" si="3"/>
        <v>7830.53</v>
      </c>
      <c r="F41" s="22">
        <v>7314.8899999999994</v>
      </c>
      <c r="G41" s="22">
        <v>230.20999999999998</v>
      </c>
      <c r="H41" s="23">
        <f t="shared" si="5"/>
        <v>7545.0999999999995</v>
      </c>
      <c r="I41" s="22">
        <v>285.42999999999995</v>
      </c>
      <c r="J41" s="22">
        <v>7805.17</v>
      </c>
      <c r="K41" s="34">
        <v>7805.17</v>
      </c>
      <c r="L41" s="22">
        <v>7341.8086385517599</v>
      </c>
      <c r="M41" s="22">
        <v>286.06971131270001</v>
      </c>
      <c r="N41" s="23">
        <v>7627.8783498644598</v>
      </c>
      <c r="O41" s="22">
        <v>177.29165013553799</v>
      </c>
      <c r="P41" s="24"/>
    </row>
    <row r="42" spans="1:16" s="26" customFormat="1" x14ac:dyDescent="0.25">
      <c r="A42" s="31" t="s">
        <v>62</v>
      </c>
      <c r="B42" s="20" t="s">
        <v>64</v>
      </c>
      <c r="C42" s="21"/>
      <c r="D42" s="22">
        <f t="shared" si="4"/>
        <v>13913.380000000001</v>
      </c>
      <c r="E42" s="23">
        <f t="shared" si="3"/>
        <v>13913.380000000001</v>
      </c>
      <c r="F42" s="22">
        <v>13525.550000000001</v>
      </c>
      <c r="G42" s="22">
        <v>85.82</v>
      </c>
      <c r="H42" s="23">
        <f t="shared" si="5"/>
        <v>13611.37</v>
      </c>
      <c r="I42" s="22">
        <v>302.01000000000005</v>
      </c>
      <c r="J42" s="22">
        <v>14272.5</v>
      </c>
      <c r="K42" s="34">
        <v>14272.5</v>
      </c>
      <c r="L42" s="22">
        <v>13962.6908129559</v>
      </c>
      <c r="M42" s="22">
        <v>31.820395321476401</v>
      </c>
      <c r="N42" s="23">
        <v>13994.511208277299</v>
      </c>
      <c r="O42" s="22">
        <v>277.98879172265799</v>
      </c>
      <c r="P42" s="24"/>
    </row>
    <row r="43" spans="1:16" s="30" customFormat="1" ht="78" customHeight="1" x14ac:dyDescent="0.25">
      <c r="A43" s="27" t="s">
        <v>65</v>
      </c>
      <c r="B43" s="20" t="s">
        <v>34</v>
      </c>
      <c r="C43" s="21" t="s">
        <v>66</v>
      </c>
      <c r="D43" s="22">
        <v>5099247.5353392633</v>
      </c>
      <c r="E43" s="23">
        <f>F43+G43+I43</f>
        <v>5099247.5353392642</v>
      </c>
      <c r="F43" s="22">
        <v>4791472.6283086836</v>
      </c>
      <c r="G43" s="22">
        <v>78479.785111234465</v>
      </c>
      <c r="H43" s="23">
        <f>F43+G43</f>
        <v>4869952.4134199182</v>
      </c>
      <c r="I43" s="22">
        <v>229295.1219193461</v>
      </c>
      <c r="J43" s="22">
        <v>4746726.8789499998</v>
      </c>
      <c r="K43" s="23">
        <v>4746726.8789499998</v>
      </c>
      <c r="L43" s="22">
        <v>4485892.5913275303</v>
      </c>
      <c r="M43" s="22">
        <v>62065.226515125898</v>
      </c>
      <c r="N43" s="23">
        <v>4547957.8178426595</v>
      </c>
      <c r="O43" s="22">
        <v>198769.06110734199</v>
      </c>
      <c r="P43" s="24"/>
    </row>
    <row r="44" spans="1:16" s="30" customFormat="1" ht="22.5" customHeight="1" x14ac:dyDescent="0.25">
      <c r="A44" s="27" t="s">
        <v>67</v>
      </c>
      <c r="B44" s="20" t="s">
        <v>34</v>
      </c>
      <c r="C44" s="21" t="s">
        <v>68</v>
      </c>
      <c r="D44" s="22">
        <v>11370988.633340521</v>
      </c>
      <c r="E44" s="23">
        <f>F44+G44+I44</f>
        <v>11370988.633340521</v>
      </c>
      <c r="F44" s="22">
        <v>11268635.033314172</v>
      </c>
      <c r="G44" s="22">
        <v>16994.012356467385</v>
      </c>
      <c r="H44" s="23">
        <f>F44+G44</f>
        <v>11285629.04567064</v>
      </c>
      <c r="I44" s="22">
        <v>85359.587669880726</v>
      </c>
      <c r="J44" s="22">
        <v>12188895.116149999</v>
      </c>
      <c r="K44" s="23">
        <v>12188895.116149999</v>
      </c>
      <c r="L44" s="22">
        <v>12118409.118148301</v>
      </c>
      <c r="M44" s="22">
        <v>14471.015407757001</v>
      </c>
      <c r="N44" s="23">
        <v>12132880.1335561</v>
      </c>
      <c r="O44" s="22">
        <v>56014.982593930501</v>
      </c>
      <c r="P44" s="24"/>
    </row>
    <row r="45" spans="1:16" s="26" customFormat="1" ht="29.25" customHeight="1" x14ac:dyDescent="0.25">
      <c r="A45" s="27" t="s">
        <v>69</v>
      </c>
      <c r="B45" s="35" t="s">
        <v>34</v>
      </c>
      <c r="C45" s="36" t="s">
        <v>70</v>
      </c>
      <c r="D45" s="22">
        <f>D46+D47</f>
        <v>1122232.6883199257</v>
      </c>
      <c r="E45" s="23">
        <f t="shared" ref="E45" si="6">SUM(E46:E47)</f>
        <v>1122232.6883199257</v>
      </c>
      <c r="F45" s="22">
        <f>F46+F47</f>
        <v>1050844.0192627627</v>
      </c>
      <c r="G45" s="22">
        <f>G46+G47</f>
        <v>2659.5549343034422</v>
      </c>
      <c r="H45" s="23">
        <f t="shared" ref="H45" si="7">SUM(H46:H47)</f>
        <v>1053503.574197066</v>
      </c>
      <c r="I45" s="22">
        <f>I46+I47</f>
        <v>68729.114122859493</v>
      </c>
      <c r="J45" s="22">
        <v>689776.93611000001</v>
      </c>
      <c r="K45" s="23">
        <v>689776.93611000001</v>
      </c>
      <c r="L45" s="22">
        <v>611167.44853149005</v>
      </c>
      <c r="M45" s="22">
        <v>1749.0205464534699</v>
      </c>
      <c r="N45" s="23">
        <v>612916.46907794406</v>
      </c>
      <c r="O45" s="22">
        <v>76860.467032056506</v>
      </c>
      <c r="P45" s="24"/>
    </row>
    <row r="46" spans="1:16" s="30" customFormat="1" ht="27.75" customHeight="1" x14ac:dyDescent="0.25">
      <c r="A46" s="33" t="s">
        <v>71</v>
      </c>
      <c r="B46" s="20" t="s">
        <v>34</v>
      </c>
      <c r="C46" s="21" t="s">
        <v>72</v>
      </c>
      <c r="D46" s="22">
        <v>421943.34461992554</v>
      </c>
      <c r="E46" s="23">
        <f>F46+G46+I46</f>
        <v>421943.34461992548</v>
      </c>
      <c r="F46" s="22">
        <v>383789.86893807945</v>
      </c>
      <c r="G46" s="22">
        <v>2519.7224193880766</v>
      </c>
      <c r="H46" s="23">
        <f>F46+G46</f>
        <v>386309.59135746752</v>
      </c>
      <c r="I46" s="22">
        <v>35633.753262457962</v>
      </c>
      <c r="J46" s="22">
        <v>378926.65787</v>
      </c>
      <c r="K46" s="23">
        <v>378926.65787</v>
      </c>
      <c r="L46" s="22">
        <v>373726.56736036402</v>
      </c>
      <c r="M46" s="22">
        <v>1086.0843879839199</v>
      </c>
      <c r="N46" s="23">
        <v>374812.65174834803</v>
      </c>
      <c r="O46" s="22">
        <v>4114.0061216519698</v>
      </c>
      <c r="P46" s="24"/>
    </row>
    <row r="47" spans="1:16" s="30" customFormat="1" ht="27.75" customHeight="1" x14ac:dyDescent="0.25">
      <c r="A47" s="33" t="s">
        <v>73</v>
      </c>
      <c r="B47" s="20" t="s">
        <v>34</v>
      </c>
      <c r="C47" s="21" t="s">
        <v>74</v>
      </c>
      <c r="D47" s="22">
        <v>700289.34370000008</v>
      </c>
      <c r="E47" s="23">
        <f>F47+G47+I47</f>
        <v>700289.34370000008</v>
      </c>
      <c r="F47" s="22">
        <v>667054.15032468317</v>
      </c>
      <c r="G47" s="22">
        <v>139.83251491536581</v>
      </c>
      <c r="H47" s="23">
        <f>F47+G47</f>
        <v>667193.98283959855</v>
      </c>
      <c r="I47" s="22">
        <v>33095.360860401524</v>
      </c>
      <c r="J47" s="22">
        <v>310850.27824000001</v>
      </c>
      <c r="K47" s="23">
        <v>310850.27824000001</v>
      </c>
      <c r="L47" s="22">
        <v>237440.88117112601</v>
      </c>
      <c r="M47" s="22">
        <v>662.93615846954901</v>
      </c>
      <c r="N47" s="23">
        <v>238103.817329596</v>
      </c>
      <c r="O47" s="22">
        <v>72746.460910404494</v>
      </c>
      <c r="P47" s="24"/>
    </row>
    <row r="48" spans="1:16" s="30" customFormat="1" ht="27.75" customHeight="1" x14ac:dyDescent="0.25">
      <c r="A48" s="27" t="s">
        <v>75</v>
      </c>
      <c r="B48" s="20" t="s">
        <v>34</v>
      </c>
      <c r="C48" s="21" t="s">
        <v>76</v>
      </c>
      <c r="D48" s="22">
        <v>1840449.3617499999</v>
      </c>
      <c r="E48" s="23">
        <f>F48+G48+I48</f>
        <v>1840448.9679624597</v>
      </c>
      <c r="F48" s="22">
        <v>1833899.8753822409</v>
      </c>
      <c r="G48" s="22">
        <v>1369.596052617914</v>
      </c>
      <c r="H48" s="23">
        <f>F48+G48</f>
        <v>1835269.4714348589</v>
      </c>
      <c r="I48" s="22">
        <v>5179.4965276008752</v>
      </c>
      <c r="J48" s="22">
        <v>2043679.5879299999</v>
      </c>
      <c r="K48" s="23">
        <v>2043679.5879299999</v>
      </c>
      <c r="L48" s="22">
        <v>2039015.86148263</v>
      </c>
      <c r="M48" s="22">
        <v>1052.1145199872401</v>
      </c>
      <c r="N48" s="23">
        <v>2040067.9760026101</v>
      </c>
      <c r="O48" s="22">
        <v>3611.6119273864601</v>
      </c>
      <c r="P48" s="24"/>
    </row>
    <row r="49" spans="1:16" s="30" customFormat="1" ht="38.25" x14ac:dyDescent="0.25">
      <c r="A49" s="27" t="s">
        <v>77</v>
      </c>
      <c r="B49" s="20" t="s">
        <v>34</v>
      </c>
      <c r="C49" s="21" t="s">
        <v>78</v>
      </c>
      <c r="D49" s="22">
        <v>3575605.68952</v>
      </c>
      <c r="E49" s="23">
        <f>F49+G49+I49</f>
        <v>3575605.68952</v>
      </c>
      <c r="F49" s="22">
        <v>3575606.0791300004</v>
      </c>
      <c r="G49" s="22">
        <v>0</v>
      </c>
      <c r="H49" s="23">
        <f>F49+G49</f>
        <v>3575606.0791300004</v>
      </c>
      <c r="I49" s="22">
        <f>D49-F49-G49</f>
        <v>-0.38961000042036176</v>
      </c>
      <c r="J49" s="22">
        <v>2518056.6423999998</v>
      </c>
      <c r="K49" s="23">
        <v>2518056.6423999998</v>
      </c>
      <c r="L49" s="22">
        <v>2518056.6423999998</v>
      </c>
      <c r="M49" s="22">
        <v>0</v>
      </c>
      <c r="N49" s="23">
        <v>2518056.6423999998</v>
      </c>
      <c r="O49" s="22">
        <v>0</v>
      </c>
      <c r="P49" s="24"/>
    </row>
    <row r="50" spans="1:16" s="30" customFormat="1" ht="27.75" customHeight="1" x14ac:dyDescent="0.25">
      <c r="A50" s="27" t="s">
        <v>79</v>
      </c>
      <c r="B50" s="37" t="s">
        <v>34</v>
      </c>
      <c r="C50" s="37" t="s">
        <v>80</v>
      </c>
      <c r="D50" s="22">
        <f>F50+G50+I50</f>
        <v>15597493.962337032</v>
      </c>
      <c r="E50" s="23">
        <f>F50+G50+I50</f>
        <v>15597493.962337032</v>
      </c>
      <c r="F50" s="22">
        <v>13115806.792315949</v>
      </c>
      <c r="G50" s="22">
        <v>170468.99783420019</v>
      </c>
      <c r="H50" s="23">
        <f>F50+G50</f>
        <v>13286275.790150149</v>
      </c>
      <c r="I50" s="22">
        <v>2311218.1721868822</v>
      </c>
      <c r="J50" s="22">
        <v>11214429.4275559</v>
      </c>
      <c r="K50" s="23">
        <v>11214429.4256559</v>
      </c>
      <c r="L50" s="22">
        <v>10119640.2374999</v>
      </c>
      <c r="M50" s="22">
        <v>168084.63961442601</v>
      </c>
      <c r="N50" s="23">
        <v>10287724.8771144</v>
      </c>
      <c r="O50" s="22">
        <v>926704.54854153097</v>
      </c>
      <c r="P50" s="24"/>
    </row>
    <row r="51" spans="1:16" s="26" customFormat="1" ht="38.25" x14ac:dyDescent="0.25">
      <c r="A51" s="19" t="s">
        <v>81</v>
      </c>
      <c r="B51" s="35" t="s">
        <v>34</v>
      </c>
      <c r="C51" s="36" t="s">
        <v>82</v>
      </c>
      <c r="D51" s="22">
        <f>SUM(D52:D56)</f>
        <v>9425050.0815599989</v>
      </c>
      <c r="E51" s="23">
        <f t="shared" ref="E51" si="8">SUM(E52:E56)</f>
        <v>9425050.0815599989</v>
      </c>
      <c r="F51" s="22">
        <f>SUM(F52:F56)</f>
        <v>5837144.734088771</v>
      </c>
      <c r="G51" s="22">
        <f>SUM(G52:G56)</f>
        <v>1654628.7171626706</v>
      </c>
      <c r="H51" s="23">
        <f>SUM(H52:H56)</f>
        <v>7491773.4512514416</v>
      </c>
      <c r="I51" s="22">
        <f>SUM(I52:I56)</f>
        <v>1933276.6303085587</v>
      </c>
      <c r="J51" s="22">
        <v>7710190.2659421703</v>
      </c>
      <c r="K51" s="23">
        <v>7710190.2659421703</v>
      </c>
      <c r="L51" s="22">
        <v>5391405.0694782296</v>
      </c>
      <c r="M51" s="22">
        <v>864671.65648459003</v>
      </c>
      <c r="N51" s="23">
        <v>6256076.7259628205</v>
      </c>
      <c r="O51" s="22">
        <v>1454113.5399793501</v>
      </c>
      <c r="P51" s="24"/>
    </row>
    <row r="52" spans="1:16" s="30" customFormat="1" ht="12" customHeight="1" x14ac:dyDescent="0.25">
      <c r="A52" s="27" t="s">
        <v>83</v>
      </c>
      <c r="B52" s="35" t="s">
        <v>34</v>
      </c>
      <c r="C52" s="36" t="s">
        <v>84</v>
      </c>
      <c r="D52" s="22">
        <f>E52</f>
        <v>1039243</v>
      </c>
      <c r="E52" s="23">
        <f t="shared" ref="E52:E57" si="9">F52+G52+I52</f>
        <v>1039243</v>
      </c>
      <c r="F52" s="22">
        <v>1039243</v>
      </c>
      <c r="G52" s="22">
        <v>0</v>
      </c>
      <c r="H52" s="23">
        <f>G52+F52</f>
        <v>1039243</v>
      </c>
      <c r="I52" s="22">
        <v>0</v>
      </c>
      <c r="J52" s="22">
        <v>308245.74067000003</v>
      </c>
      <c r="K52" s="23">
        <v>308245.74067000003</v>
      </c>
      <c r="L52" s="22">
        <v>308245.74067000003</v>
      </c>
      <c r="M52" s="22">
        <v>0</v>
      </c>
      <c r="N52" s="23">
        <v>308245.74067000003</v>
      </c>
      <c r="O52" s="22">
        <v>0</v>
      </c>
      <c r="P52" s="24"/>
    </row>
    <row r="53" spans="1:16" s="30" customFormat="1" x14ac:dyDescent="0.25">
      <c r="A53" s="27" t="s">
        <v>85</v>
      </c>
      <c r="B53" s="35" t="s">
        <v>34</v>
      </c>
      <c r="C53" s="36" t="s">
        <v>86</v>
      </c>
      <c r="D53" s="22">
        <f t="shared" ref="D53:D57" si="10">E53</f>
        <v>2629082.950949999</v>
      </c>
      <c r="E53" s="23">
        <f t="shared" si="9"/>
        <v>2629082.950949999</v>
      </c>
      <c r="F53" s="22">
        <v>1206766.0637018112</v>
      </c>
      <c r="G53" s="22">
        <v>842629.39520218782</v>
      </c>
      <c r="H53" s="23">
        <f>G53+F53</f>
        <v>2049395.4589039991</v>
      </c>
      <c r="I53" s="22">
        <v>579687.49204599997</v>
      </c>
      <c r="J53" s="22">
        <v>2687164.8614948299</v>
      </c>
      <c r="K53" s="23">
        <v>2687164.8614948299</v>
      </c>
      <c r="L53" s="22">
        <v>1941605.5441399999</v>
      </c>
      <c r="M53" s="22">
        <v>279187.49324416002</v>
      </c>
      <c r="N53" s="23">
        <v>2220793.0373841599</v>
      </c>
      <c r="O53" s="22">
        <v>466371.82411066699</v>
      </c>
      <c r="P53" s="24"/>
    </row>
    <row r="54" spans="1:16" s="30" customFormat="1" x14ac:dyDescent="0.25">
      <c r="A54" s="27" t="s">
        <v>87</v>
      </c>
      <c r="B54" s="35" t="s">
        <v>34</v>
      </c>
      <c r="C54" s="36" t="s">
        <v>88</v>
      </c>
      <c r="D54" s="22">
        <f t="shared" si="10"/>
        <v>1908673.1306099999</v>
      </c>
      <c r="E54" s="23">
        <f t="shared" si="9"/>
        <v>1908673.1306099999</v>
      </c>
      <c r="F54" s="22">
        <v>121437.74264818896</v>
      </c>
      <c r="G54" s="22">
        <v>777496.21737381117</v>
      </c>
      <c r="H54" s="23">
        <f>G54+F54</f>
        <v>898933.96002200013</v>
      </c>
      <c r="I54" s="22">
        <v>1009739.1705879997</v>
      </c>
      <c r="J54" s="22">
        <v>1427447.70615</v>
      </c>
      <c r="K54" s="23">
        <v>1427447.70615</v>
      </c>
      <c r="L54" s="22">
        <v>0</v>
      </c>
      <c r="M54" s="22">
        <v>548780.91132866696</v>
      </c>
      <c r="N54" s="23">
        <v>548780.91132866696</v>
      </c>
      <c r="O54" s="22">
        <v>878666.79482133302</v>
      </c>
      <c r="P54" s="24"/>
    </row>
    <row r="55" spans="1:16" s="30" customFormat="1" ht="51" customHeight="1" x14ac:dyDescent="0.25">
      <c r="A55" s="27" t="s">
        <v>89</v>
      </c>
      <c r="B55" s="35" t="s">
        <v>34</v>
      </c>
      <c r="C55" s="36" t="s">
        <v>90</v>
      </c>
      <c r="D55" s="22">
        <v>565744</v>
      </c>
      <c r="E55" s="23">
        <f t="shared" si="9"/>
        <v>565744.00000000012</v>
      </c>
      <c r="F55" s="22">
        <v>519195.16376047808</v>
      </c>
      <c r="G55" s="22">
        <v>4944.0812468537379</v>
      </c>
      <c r="H55" s="23">
        <f>G55+F55</f>
        <v>524139.24500733183</v>
      </c>
      <c r="I55" s="22">
        <v>41604.754992668255</v>
      </c>
      <c r="J55" s="22">
        <v>457094</v>
      </c>
      <c r="K55" s="23">
        <v>457094</v>
      </c>
      <c r="L55" s="22">
        <v>438329.20349102502</v>
      </c>
      <c r="M55" s="22">
        <v>3355.7725304076398</v>
      </c>
      <c r="N55" s="23">
        <v>441684.97602143302</v>
      </c>
      <c r="O55" s="22">
        <v>15409.0239785673</v>
      </c>
      <c r="P55" s="24"/>
    </row>
    <row r="56" spans="1:16" s="30" customFormat="1" x14ac:dyDescent="0.25">
      <c r="A56" s="27" t="s">
        <v>91</v>
      </c>
      <c r="B56" s="35" t="s">
        <v>34</v>
      </c>
      <c r="C56" s="36" t="s">
        <v>92</v>
      </c>
      <c r="D56" s="22">
        <v>3282307</v>
      </c>
      <c r="E56" s="23">
        <f t="shared" si="9"/>
        <v>3282307.0000000005</v>
      </c>
      <c r="F56" s="22">
        <v>2950502.7639782922</v>
      </c>
      <c r="G56" s="22">
        <v>29559.023339817748</v>
      </c>
      <c r="H56" s="23">
        <f>G56+F56</f>
        <v>2980061.78731811</v>
      </c>
      <c r="I56" s="22">
        <v>302245.21268189058</v>
      </c>
      <c r="J56" s="22">
        <v>3124794</v>
      </c>
      <c r="K56" s="23">
        <v>3124794</v>
      </c>
      <c r="L56" s="22">
        <v>3011470.3218471999</v>
      </c>
      <c r="M56" s="22">
        <v>19657.781084016598</v>
      </c>
      <c r="N56" s="23">
        <v>3031128.1029312098</v>
      </c>
      <c r="O56" s="22">
        <v>93665.897068784805</v>
      </c>
      <c r="P56" s="24"/>
    </row>
    <row r="57" spans="1:16" s="30" customFormat="1" ht="24" customHeight="1" x14ac:dyDescent="0.25">
      <c r="A57" s="27" t="s">
        <v>93</v>
      </c>
      <c r="B57" s="35" t="s">
        <v>34</v>
      </c>
      <c r="C57" s="36" t="s">
        <v>94</v>
      </c>
      <c r="D57" s="22">
        <f t="shared" si="10"/>
        <v>2167200.127249029</v>
      </c>
      <c r="E57" s="23">
        <f t="shared" si="9"/>
        <v>2167200.127249029</v>
      </c>
      <c r="F57" s="22">
        <v>1358289.6450755084</v>
      </c>
      <c r="G57" s="22">
        <v>405031.51763384527</v>
      </c>
      <c r="H57" s="23">
        <f>F57+G57</f>
        <v>1763321.1627093537</v>
      </c>
      <c r="I57" s="22">
        <v>403878.96453967527</v>
      </c>
      <c r="J57" s="22">
        <v>1886646</v>
      </c>
      <c r="K57" s="23">
        <v>1886646</v>
      </c>
      <c r="L57" s="22">
        <v>1306416.096996</v>
      </c>
      <c r="M57" s="22">
        <v>215126.27396200001</v>
      </c>
      <c r="N57" s="23">
        <v>1521542.370958</v>
      </c>
      <c r="O57" s="22">
        <v>365103.62904199999</v>
      </c>
      <c r="P57" s="24"/>
    </row>
    <row r="58" spans="1:16" s="41" customFormat="1" x14ac:dyDescent="0.25">
      <c r="A58" s="38" t="s">
        <v>95</v>
      </c>
      <c r="B58" s="39"/>
      <c r="C58" s="39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24"/>
    </row>
    <row r="59" spans="1:16" s="30" customFormat="1" ht="30" customHeight="1" x14ac:dyDescent="0.25">
      <c r="A59" s="42" t="s">
        <v>96</v>
      </c>
      <c r="B59" s="43" t="s">
        <v>34</v>
      </c>
      <c r="C59" s="29" t="s">
        <v>97</v>
      </c>
      <c r="D59" s="37">
        <f>E59</f>
        <v>82808891.108669996</v>
      </c>
      <c r="E59" s="44">
        <f>F59+G59+I59</f>
        <v>82808891.108669996</v>
      </c>
      <c r="F59" s="37">
        <v>79315616.29208</v>
      </c>
      <c r="G59" s="37">
        <v>275928.23967000004</v>
      </c>
      <c r="H59" s="44">
        <f t="shared" ref="H59:H67" si="11">F59+G59</f>
        <v>79591544.531749994</v>
      </c>
      <c r="I59" s="37">
        <v>3217346.5769199999</v>
      </c>
      <c r="J59" s="37">
        <v>79665724.533570006</v>
      </c>
      <c r="K59" s="44">
        <v>79665724.533570006</v>
      </c>
      <c r="L59" s="37">
        <v>77329303.721249998</v>
      </c>
      <c r="M59" s="37">
        <v>208668.93926000001</v>
      </c>
      <c r="N59" s="44">
        <v>77537972.660510004</v>
      </c>
      <c r="O59" s="45">
        <v>2127751.8730600001</v>
      </c>
      <c r="P59" s="24"/>
    </row>
    <row r="60" spans="1:16" s="30" customFormat="1" ht="24" customHeight="1" x14ac:dyDescent="0.25">
      <c r="A60" s="42" t="s">
        <v>98</v>
      </c>
      <c r="B60" s="43" t="s">
        <v>34</v>
      </c>
      <c r="C60" s="29" t="s">
        <v>99</v>
      </c>
      <c r="D60" s="37">
        <f>E60</f>
        <v>13601828.880399993</v>
      </c>
      <c r="E60" s="44">
        <f>F60+G60+I60</f>
        <v>13601828.880399993</v>
      </c>
      <c r="F60" s="37">
        <v>12571461.082079992</v>
      </c>
      <c r="G60" s="37">
        <v>135029.91629999992</v>
      </c>
      <c r="H60" s="44">
        <f t="shared" si="11"/>
        <v>12706490.998379992</v>
      </c>
      <c r="I60" s="37">
        <v>895337.8820199999</v>
      </c>
      <c r="J60" s="37">
        <v>12884788.152969999</v>
      </c>
      <c r="K60" s="44">
        <v>12884788.152969999</v>
      </c>
      <c r="L60" s="37">
        <v>12406326.0492</v>
      </c>
      <c r="M60" s="37">
        <v>112835.52608</v>
      </c>
      <c r="N60" s="44">
        <v>12519161.57528</v>
      </c>
      <c r="O60" s="37">
        <v>365626.57769000001</v>
      </c>
      <c r="P60" s="24"/>
    </row>
    <row r="61" spans="1:16" s="30" customFormat="1" ht="45.75" customHeight="1" x14ac:dyDescent="0.25">
      <c r="A61" s="46" t="s">
        <v>100</v>
      </c>
      <c r="B61" s="43" t="s">
        <v>34</v>
      </c>
      <c r="C61" s="29" t="s">
        <v>101</v>
      </c>
      <c r="D61" s="37">
        <v>12064191.1393</v>
      </c>
      <c r="E61" s="44">
        <f t="shared" ref="E61" si="12">F61+G61+I61</f>
        <v>12064191.1393</v>
      </c>
      <c r="F61" s="37">
        <v>9200365.8295856118</v>
      </c>
      <c r="G61" s="37">
        <v>2358711.8281069244</v>
      </c>
      <c r="H61" s="44">
        <f t="shared" si="11"/>
        <v>11559077.657692537</v>
      </c>
      <c r="I61" s="37">
        <v>505113.48160746292</v>
      </c>
      <c r="J61" s="37">
        <v>14146683.071</v>
      </c>
      <c r="K61" s="44">
        <v>14146683.071</v>
      </c>
      <c r="L61" s="37">
        <v>12436766.971789399</v>
      </c>
      <c r="M61" s="37">
        <v>1300614.56701827</v>
      </c>
      <c r="N61" s="44">
        <v>13737381.538807699</v>
      </c>
      <c r="O61" s="45">
        <v>409301.53219230898</v>
      </c>
      <c r="P61" s="24"/>
    </row>
    <row r="62" spans="1:16" s="25" customFormat="1" ht="38.25" x14ac:dyDescent="0.25">
      <c r="A62" s="46" t="s">
        <v>102</v>
      </c>
      <c r="B62" s="43" t="s">
        <v>34</v>
      </c>
      <c r="C62" s="29" t="s">
        <v>103</v>
      </c>
      <c r="D62" s="37">
        <f t="shared" ref="D62:D67" si="13">E62</f>
        <v>6375396.9468</v>
      </c>
      <c r="E62" s="44">
        <f>SUM(E63:E66)</f>
        <v>6375396.9468</v>
      </c>
      <c r="F62" s="37">
        <f>SUM(F63:F66)</f>
        <v>6375396.9468</v>
      </c>
      <c r="G62" s="37">
        <v>0</v>
      </c>
      <c r="H62" s="44">
        <f>SUM(H63:H66)</f>
        <v>6375396.9468</v>
      </c>
      <c r="I62" s="37">
        <v>0</v>
      </c>
      <c r="J62" s="37">
        <v>5339245.7934100004</v>
      </c>
      <c r="K62" s="44">
        <v>5339245.7934100004</v>
      </c>
      <c r="L62" s="37">
        <v>5339245.7934100004</v>
      </c>
      <c r="M62" s="37">
        <v>0</v>
      </c>
      <c r="N62" s="44">
        <v>5339245.7934100004</v>
      </c>
      <c r="O62" s="45">
        <v>0</v>
      </c>
      <c r="P62" s="24"/>
    </row>
    <row r="63" spans="1:16" s="30" customFormat="1" x14ac:dyDescent="0.25">
      <c r="A63" s="47" t="s">
        <v>104</v>
      </c>
      <c r="B63" s="43" t="s">
        <v>34</v>
      </c>
      <c r="C63" s="29"/>
      <c r="D63" s="37">
        <f t="shared" si="13"/>
        <v>2041827.16032</v>
      </c>
      <c r="E63" s="44">
        <f>F63+G63+I63</f>
        <v>2041827.16032</v>
      </c>
      <c r="F63" s="37">
        <v>2041827.16032</v>
      </c>
      <c r="G63" s="37">
        <v>0</v>
      </c>
      <c r="H63" s="44">
        <f t="shared" si="11"/>
        <v>2041827.16032</v>
      </c>
      <c r="I63" s="37">
        <v>0</v>
      </c>
      <c r="J63" s="37">
        <v>1405207.9126599999</v>
      </c>
      <c r="K63" s="44">
        <v>1405207.9126599999</v>
      </c>
      <c r="L63" s="37">
        <v>1405207.9126599999</v>
      </c>
      <c r="M63" s="37">
        <v>0</v>
      </c>
      <c r="N63" s="44">
        <v>1405207.9126599999</v>
      </c>
      <c r="O63" s="45">
        <v>0</v>
      </c>
      <c r="P63" s="24"/>
    </row>
    <row r="64" spans="1:16" s="30" customFormat="1" ht="18.75" customHeight="1" x14ac:dyDescent="0.25">
      <c r="A64" s="47" t="s">
        <v>105</v>
      </c>
      <c r="B64" s="43" t="s">
        <v>34</v>
      </c>
      <c r="C64" s="29"/>
      <c r="D64" s="37">
        <f t="shared" si="13"/>
        <v>3263661.99419</v>
      </c>
      <c r="E64" s="44">
        <f>F64+G64+I64</f>
        <v>3263661.99419</v>
      </c>
      <c r="F64" s="37">
        <v>3263661.99419</v>
      </c>
      <c r="G64" s="37">
        <v>0</v>
      </c>
      <c r="H64" s="44">
        <f t="shared" si="11"/>
        <v>3263661.99419</v>
      </c>
      <c r="I64" s="37">
        <v>0</v>
      </c>
      <c r="J64" s="37">
        <v>2730161.2368600001</v>
      </c>
      <c r="K64" s="44">
        <v>2730161.2368600001</v>
      </c>
      <c r="L64" s="37">
        <v>2730161.2368600001</v>
      </c>
      <c r="M64" s="37">
        <v>0</v>
      </c>
      <c r="N64" s="44">
        <v>2730161.2368600001</v>
      </c>
      <c r="O64" s="45">
        <v>0</v>
      </c>
      <c r="P64" s="24"/>
    </row>
    <row r="65" spans="1:16" s="30" customFormat="1" ht="25.5" x14ac:dyDescent="0.25">
      <c r="A65" s="47" t="s">
        <v>106</v>
      </c>
      <c r="B65" s="43" t="s">
        <v>34</v>
      </c>
      <c r="C65" s="29"/>
      <c r="D65" s="37">
        <f t="shared" si="13"/>
        <v>1049617.0660900001</v>
      </c>
      <c r="E65" s="44">
        <f>F65+G65+I65</f>
        <v>1049617.0660900001</v>
      </c>
      <c r="F65" s="37">
        <v>1049617.0660900001</v>
      </c>
      <c r="G65" s="37">
        <v>0</v>
      </c>
      <c r="H65" s="44">
        <f t="shared" si="11"/>
        <v>1049617.0660900001</v>
      </c>
      <c r="I65" s="37">
        <v>0</v>
      </c>
      <c r="J65" s="37">
        <v>841969.35517999995</v>
      </c>
      <c r="K65" s="44">
        <v>841969.35517999995</v>
      </c>
      <c r="L65" s="37">
        <v>841969.35517999995</v>
      </c>
      <c r="M65" s="37">
        <v>0</v>
      </c>
      <c r="N65" s="44">
        <v>841969.35517999995</v>
      </c>
      <c r="O65" s="45">
        <v>0</v>
      </c>
      <c r="P65" s="24"/>
    </row>
    <row r="66" spans="1:16" s="30" customFormat="1" ht="16.5" customHeight="1" x14ac:dyDescent="0.25">
      <c r="A66" s="47" t="s">
        <v>107</v>
      </c>
      <c r="B66" s="43" t="s">
        <v>34</v>
      </c>
      <c r="C66" s="29"/>
      <c r="D66" s="37">
        <f t="shared" si="13"/>
        <v>20290.726200000001</v>
      </c>
      <c r="E66" s="44">
        <f>F66+G66+I66</f>
        <v>20290.726200000001</v>
      </c>
      <c r="F66" s="37">
        <v>20290.726200000001</v>
      </c>
      <c r="G66" s="37">
        <v>0</v>
      </c>
      <c r="H66" s="44">
        <f t="shared" si="11"/>
        <v>20290.726200000001</v>
      </c>
      <c r="I66" s="37">
        <v>0</v>
      </c>
      <c r="J66" s="37">
        <v>361907.28870999999</v>
      </c>
      <c r="K66" s="44">
        <v>361907.28870999999</v>
      </c>
      <c r="L66" s="37">
        <v>361907.28870999999</v>
      </c>
      <c r="M66" s="37">
        <v>0</v>
      </c>
      <c r="N66" s="44">
        <v>361907.28870999999</v>
      </c>
      <c r="O66" s="45">
        <v>0</v>
      </c>
      <c r="P66" s="24"/>
    </row>
    <row r="67" spans="1:16" s="30" customFormat="1" ht="38.25" x14ac:dyDescent="0.25">
      <c r="A67" s="47" t="s">
        <v>108</v>
      </c>
      <c r="B67" s="43" t="s">
        <v>34</v>
      </c>
      <c r="C67" s="29" t="s">
        <v>109</v>
      </c>
      <c r="D67" s="37">
        <f t="shared" si="13"/>
        <v>0</v>
      </c>
      <c r="E67" s="44">
        <f>F67+G67+I67</f>
        <v>0</v>
      </c>
      <c r="F67" s="37">
        <v>0</v>
      </c>
      <c r="G67" s="37">
        <v>0</v>
      </c>
      <c r="H67" s="44">
        <f t="shared" si="11"/>
        <v>0</v>
      </c>
      <c r="I67" s="37">
        <v>0</v>
      </c>
      <c r="J67" s="37">
        <v>0</v>
      </c>
      <c r="K67" s="44">
        <v>0</v>
      </c>
      <c r="L67" s="37">
        <v>0</v>
      </c>
      <c r="M67" s="37">
        <v>0</v>
      </c>
      <c r="N67" s="44">
        <v>0</v>
      </c>
      <c r="O67" s="45">
        <v>0</v>
      </c>
      <c r="P67" s="24"/>
    </row>
    <row r="68" spans="1:16" x14ac:dyDescent="0.2">
      <c r="C68" s="5"/>
      <c r="D68" s="5"/>
    </row>
    <row r="69" spans="1:16" s="49" customFormat="1" ht="10.5" x14ac:dyDescent="0.15">
      <c r="A69" s="48" t="s">
        <v>110</v>
      </c>
      <c r="C69" s="50"/>
      <c r="D69" s="50"/>
      <c r="J69" s="51"/>
    </row>
    <row r="70" spans="1:16" s="52" customFormat="1" ht="11.25" x14ac:dyDescent="0.2">
      <c r="A70" s="52" t="s">
        <v>111</v>
      </c>
      <c r="C70" s="53"/>
      <c r="D70" s="53"/>
    </row>
    <row r="71" spans="1:16" s="52" customFormat="1" ht="11.25" x14ac:dyDescent="0.2">
      <c r="A71" s="52" t="s">
        <v>112</v>
      </c>
      <c r="C71" s="53"/>
      <c r="D71" s="53"/>
    </row>
    <row r="72" spans="1:16" s="49" customFormat="1" ht="10.5" x14ac:dyDescent="0.15">
      <c r="A72" s="48" t="s">
        <v>113</v>
      </c>
      <c r="C72" s="50"/>
      <c r="D72" s="50"/>
    </row>
    <row r="73" spans="1:16" s="1" customFormat="1" x14ac:dyDescent="0.2">
      <c r="C73" s="3"/>
      <c r="D73" s="3"/>
      <c r="P73" s="2" t="s">
        <v>114</v>
      </c>
    </row>
    <row r="74" spans="1:16" s="18" customFormat="1" x14ac:dyDescent="0.25">
      <c r="A74" s="54" t="s">
        <v>115</v>
      </c>
      <c r="B74" s="54"/>
      <c r="C74" s="55"/>
      <c r="D74" s="55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</row>
    <row r="75" spans="1:16" s="12" customFormat="1" ht="12.75" customHeight="1" x14ac:dyDescent="0.25">
      <c r="A75" s="72" t="s">
        <v>17</v>
      </c>
      <c r="B75" s="72" t="s">
        <v>18</v>
      </c>
      <c r="C75" s="74" t="s">
        <v>19</v>
      </c>
      <c r="D75" s="74" t="s">
        <v>116</v>
      </c>
      <c r="E75" s="72" t="s">
        <v>21</v>
      </c>
      <c r="F75" s="76" t="s">
        <v>22</v>
      </c>
      <c r="G75" s="77"/>
      <c r="H75" s="77"/>
      <c r="I75" s="78"/>
      <c r="J75" s="72" t="s">
        <v>117</v>
      </c>
      <c r="K75" s="72" t="s">
        <v>24</v>
      </c>
      <c r="L75" s="76" t="s">
        <v>25</v>
      </c>
      <c r="M75" s="77"/>
      <c r="N75" s="77"/>
      <c r="O75" s="78"/>
      <c r="P75" s="70" t="s">
        <v>26</v>
      </c>
    </row>
    <row r="76" spans="1:16" s="12" customFormat="1" ht="77.25" customHeight="1" x14ac:dyDescent="0.25">
      <c r="A76" s="73"/>
      <c r="B76" s="73"/>
      <c r="C76" s="75"/>
      <c r="D76" s="75"/>
      <c r="E76" s="73"/>
      <c r="F76" s="13" t="s">
        <v>27</v>
      </c>
      <c r="G76" s="13" t="s">
        <v>28</v>
      </c>
      <c r="H76" s="13" t="s">
        <v>29</v>
      </c>
      <c r="I76" s="13" t="s">
        <v>30</v>
      </c>
      <c r="J76" s="73"/>
      <c r="K76" s="73"/>
      <c r="L76" s="13" t="s">
        <v>27</v>
      </c>
      <c r="M76" s="13" t="s">
        <v>28</v>
      </c>
      <c r="N76" s="13" t="s">
        <v>29</v>
      </c>
      <c r="O76" s="13" t="s">
        <v>30</v>
      </c>
      <c r="P76" s="71"/>
    </row>
    <row r="77" spans="1:16" s="60" customFormat="1" ht="12.75" customHeight="1" x14ac:dyDescent="0.25">
      <c r="A77" s="56">
        <v>1</v>
      </c>
      <c r="B77" s="57">
        <v>2</v>
      </c>
      <c r="C77" s="58">
        <v>3</v>
      </c>
      <c r="D77" s="58">
        <v>4</v>
      </c>
      <c r="E77" s="57">
        <v>5</v>
      </c>
      <c r="F77" s="57">
        <v>6</v>
      </c>
      <c r="G77" s="57">
        <v>7</v>
      </c>
      <c r="H77" s="59" t="s">
        <v>31</v>
      </c>
      <c r="I77" s="57">
        <v>9</v>
      </c>
      <c r="J77" s="57">
        <v>10</v>
      </c>
      <c r="K77" s="57">
        <v>11</v>
      </c>
      <c r="L77" s="57">
        <v>12</v>
      </c>
      <c r="M77" s="57">
        <v>13</v>
      </c>
      <c r="N77" s="59" t="s">
        <v>32</v>
      </c>
      <c r="O77" s="56">
        <v>15</v>
      </c>
      <c r="P77" s="57">
        <v>16</v>
      </c>
    </row>
    <row r="78" spans="1:16" s="30" customFormat="1" ht="40.5" customHeight="1" x14ac:dyDescent="0.25">
      <c r="A78" s="27" t="s">
        <v>118</v>
      </c>
      <c r="B78" s="43" t="s">
        <v>34</v>
      </c>
      <c r="C78" s="29" t="s">
        <v>119</v>
      </c>
      <c r="D78" s="37">
        <v>14712455.102089711</v>
      </c>
      <c r="E78" s="37">
        <f>D78</f>
        <v>14712455.102089711</v>
      </c>
      <c r="F78" s="44" t="s">
        <v>120</v>
      </c>
      <c r="G78" s="44" t="s">
        <v>120</v>
      </c>
      <c r="H78" s="61" t="s">
        <v>120</v>
      </c>
      <c r="I78" s="61" t="s">
        <v>120</v>
      </c>
      <c r="J78" s="37">
        <f>K78</f>
        <v>16565530.07962</v>
      </c>
      <c r="K78" s="37">
        <v>16565530.07962</v>
      </c>
      <c r="L78" s="44" t="s">
        <v>120</v>
      </c>
      <c r="M78" s="44" t="s">
        <v>120</v>
      </c>
      <c r="N78" s="61" t="s">
        <v>120</v>
      </c>
      <c r="O78" s="61" t="s">
        <v>120</v>
      </c>
      <c r="P78" s="37"/>
    </row>
    <row r="79" spans="1:16" s="30" customFormat="1" ht="36.75" customHeight="1" x14ac:dyDescent="0.25">
      <c r="A79" s="27" t="s">
        <v>121</v>
      </c>
      <c r="B79" s="43" t="s">
        <v>34</v>
      </c>
      <c r="C79" s="29" t="s">
        <v>122</v>
      </c>
      <c r="D79" s="44" t="s">
        <v>120</v>
      </c>
      <c r="E79" s="44" t="s">
        <v>120</v>
      </c>
      <c r="F79" s="37">
        <v>11646457.71440378</v>
      </c>
      <c r="G79" s="37">
        <v>67171.212955928146</v>
      </c>
      <c r="H79" s="61" t="s">
        <v>120</v>
      </c>
      <c r="I79" s="61" t="s">
        <v>120</v>
      </c>
      <c r="J79" s="44" t="s">
        <v>120</v>
      </c>
      <c r="K79" s="44" t="s">
        <v>120</v>
      </c>
      <c r="L79" s="37">
        <v>12450517.570834149</v>
      </c>
      <c r="M79" s="37">
        <v>139671.16375474352</v>
      </c>
      <c r="N79" s="61" t="s">
        <v>120</v>
      </c>
      <c r="O79" s="61" t="s">
        <v>120</v>
      </c>
      <c r="P79" s="44"/>
    </row>
    <row r="80" spans="1:16" s="30" customFormat="1" ht="78" customHeight="1" x14ac:dyDescent="0.25">
      <c r="A80" s="27" t="s">
        <v>123</v>
      </c>
      <c r="B80" s="43" t="s">
        <v>34</v>
      </c>
      <c r="C80" s="29" t="s">
        <v>124</v>
      </c>
      <c r="D80" s="37">
        <v>33778143.505120009</v>
      </c>
      <c r="E80" s="44" t="s">
        <v>120</v>
      </c>
      <c r="F80" s="37">
        <v>33778143.505120009</v>
      </c>
      <c r="G80" s="37">
        <v>0</v>
      </c>
      <c r="H80" s="61" t="s">
        <v>120</v>
      </c>
      <c r="I80" s="61" t="s">
        <v>120</v>
      </c>
      <c r="J80" s="37">
        <v>21467241.86152</v>
      </c>
      <c r="K80" s="44" t="s">
        <v>120</v>
      </c>
      <c r="L80" s="37">
        <v>21467241.86152</v>
      </c>
      <c r="M80" s="37">
        <v>0</v>
      </c>
      <c r="N80" s="61" t="s">
        <v>120</v>
      </c>
      <c r="O80" s="61" t="s">
        <v>120</v>
      </c>
      <c r="P80" s="37"/>
    </row>
    <row r="81" spans="1:16" s="30" customFormat="1" ht="78" customHeight="1" x14ac:dyDescent="0.25">
      <c r="A81" s="27" t="s">
        <v>125</v>
      </c>
      <c r="B81" s="43" t="s">
        <v>34</v>
      </c>
      <c r="C81" s="29" t="s">
        <v>126</v>
      </c>
      <c r="D81" s="37">
        <v>8509418.5840600003</v>
      </c>
      <c r="E81" s="44" t="s">
        <v>120</v>
      </c>
      <c r="F81" s="37">
        <v>8509418.5840600003</v>
      </c>
      <c r="G81" s="37">
        <v>0</v>
      </c>
      <c r="H81" s="61" t="s">
        <v>120</v>
      </c>
      <c r="I81" s="61" t="s">
        <v>120</v>
      </c>
      <c r="J81" s="37">
        <v>17776587.45456</v>
      </c>
      <c r="K81" s="44" t="s">
        <v>120</v>
      </c>
      <c r="L81" s="37">
        <v>17776587.45456</v>
      </c>
      <c r="M81" s="37">
        <v>0</v>
      </c>
      <c r="N81" s="61" t="s">
        <v>120</v>
      </c>
      <c r="O81" s="61" t="s">
        <v>120</v>
      </c>
      <c r="P81" s="37"/>
    </row>
    <row r="82" spans="1:16" s="30" customFormat="1" x14ac:dyDescent="0.2">
      <c r="A82" s="62" t="s">
        <v>127</v>
      </c>
      <c r="B82" s="43" t="s">
        <v>34</v>
      </c>
      <c r="C82" s="29" t="s">
        <v>128</v>
      </c>
      <c r="D82" s="37" t="s">
        <v>122</v>
      </c>
      <c r="E82" s="37" t="s">
        <v>122</v>
      </c>
      <c r="F82" s="61" t="s">
        <v>120</v>
      </c>
      <c r="G82" s="61" t="s">
        <v>120</v>
      </c>
      <c r="H82" s="37" t="s">
        <v>122</v>
      </c>
      <c r="I82" s="37" t="s">
        <v>122</v>
      </c>
      <c r="J82" s="37" t="s">
        <v>122</v>
      </c>
      <c r="K82" s="37" t="s">
        <v>122</v>
      </c>
      <c r="L82" s="61" t="s">
        <v>120</v>
      </c>
      <c r="M82" s="61" t="s">
        <v>120</v>
      </c>
      <c r="N82" s="37" t="s">
        <v>122</v>
      </c>
      <c r="O82" s="37" t="s">
        <v>122</v>
      </c>
      <c r="P82" s="37"/>
    </row>
    <row r="83" spans="1:16" s="30" customFormat="1" x14ac:dyDescent="0.2">
      <c r="A83" s="62" t="s">
        <v>129</v>
      </c>
      <c r="B83" s="43" t="s">
        <v>34</v>
      </c>
      <c r="C83" s="29" t="s">
        <v>130</v>
      </c>
      <c r="D83" s="37" t="s">
        <v>122</v>
      </c>
      <c r="E83" s="37" t="s">
        <v>122</v>
      </c>
      <c r="F83" s="61" t="s">
        <v>120</v>
      </c>
      <c r="G83" s="61" t="s">
        <v>120</v>
      </c>
      <c r="H83" s="37" t="s">
        <v>122</v>
      </c>
      <c r="I83" s="37" t="s">
        <v>122</v>
      </c>
      <c r="J83" s="37" t="s">
        <v>122</v>
      </c>
      <c r="K83" s="37" t="s">
        <v>122</v>
      </c>
      <c r="L83" s="61" t="s">
        <v>120</v>
      </c>
      <c r="M83" s="61" t="s">
        <v>120</v>
      </c>
      <c r="N83" s="37" t="s">
        <v>122</v>
      </c>
      <c r="O83" s="37" t="s">
        <v>122</v>
      </c>
      <c r="P83" s="37"/>
    </row>
    <row r="84" spans="1:16" s="30" customFormat="1" x14ac:dyDescent="0.2">
      <c r="A84" s="62" t="s">
        <v>131</v>
      </c>
      <c r="B84" s="43" t="s">
        <v>34</v>
      </c>
      <c r="C84" s="29" t="s">
        <v>132</v>
      </c>
      <c r="D84" s="37">
        <f>E84</f>
        <v>2840476</v>
      </c>
      <c r="E84" s="37">
        <v>2840476</v>
      </c>
      <c r="F84" s="61" t="s">
        <v>120</v>
      </c>
      <c r="G84" s="61" t="s">
        <v>120</v>
      </c>
      <c r="H84" s="37" t="s">
        <v>120</v>
      </c>
      <c r="I84" s="37" t="s">
        <v>120</v>
      </c>
      <c r="J84" s="37">
        <f>K84</f>
        <v>2770227</v>
      </c>
      <c r="K84" s="37">
        <v>2770227</v>
      </c>
      <c r="L84" s="61" t="s">
        <v>120</v>
      </c>
      <c r="M84" s="61" t="s">
        <v>120</v>
      </c>
      <c r="N84" s="37" t="s">
        <v>120</v>
      </c>
      <c r="O84" s="37" t="s">
        <v>120</v>
      </c>
      <c r="P84" s="37"/>
    </row>
    <row r="85" spans="1:16" x14ac:dyDescent="0.2">
      <c r="A85" s="5"/>
    </row>
    <row r="86" spans="1:16" s="49" customFormat="1" ht="10.5" x14ac:dyDescent="0.15">
      <c r="A86" s="48" t="s">
        <v>110</v>
      </c>
    </row>
    <row r="87" spans="1:16" s="52" customFormat="1" ht="11.25" x14ac:dyDescent="0.2">
      <c r="A87" s="52" t="s">
        <v>111</v>
      </c>
      <c r="L87" s="63"/>
    </row>
    <row r="88" spans="1:16" s="52" customFormat="1" ht="11.25" x14ac:dyDescent="0.2">
      <c r="A88" s="52" t="s">
        <v>112</v>
      </c>
      <c r="L88" s="63"/>
    </row>
    <row r="89" spans="1:16" x14ac:dyDescent="0.2">
      <c r="F89" s="10"/>
    </row>
    <row r="90" spans="1:16" x14ac:dyDescent="0.2">
      <c r="A90" s="4" t="s">
        <v>133</v>
      </c>
      <c r="L90" s="68"/>
      <c r="M90" s="68"/>
      <c r="N90" s="68"/>
      <c r="P90" s="64"/>
    </row>
    <row r="91" spans="1:16" x14ac:dyDescent="0.2">
      <c r="L91" s="69" t="s">
        <v>134</v>
      </c>
      <c r="M91" s="69"/>
      <c r="N91" s="69"/>
      <c r="P91" s="65" t="s">
        <v>135</v>
      </c>
    </row>
    <row r="92" spans="1:16" x14ac:dyDescent="0.2">
      <c r="A92" s="4" t="s">
        <v>136</v>
      </c>
      <c r="L92" s="68"/>
      <c r="M92" s="68"/>
      <c r="N92" s="68"/>
      <c r="P92" s="64"/>
    </row>
    <row r="93" spans="1:16" x14ac:dyDescent="0.2">
      <c r="L93" s="69" t="s">
        <v>134</v>
      </c>
      <c r="M93" s="69"/>
      <c r="N93" s="69"/>
      <c r="P93" s="65" t="s">
        <v>135</v>
      </c>
    </row>
    <row r="97" spans="4:15" x14ac:dyDescent="0.2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4:15" ht="15.75" customHeight="1" x14ac:dyDescent="0.2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4:15" x14ac:dyDescent="0.2">
      <c r="D99" s="66"/>
      <c r="E99" s="67"/>
      <c r="F99" s="66"/>
      <c r="G99" s="66"/>
      <c r="H99" s="66"/>
      <c r="I99" s="66"/>
      <c r="J99" s="66"/>
      <c r="K99" s="66"/>
      <c r="L99" s="66"/>
      <c r="M99" s="66"/>
      <c r="N99" s="66"/>
      <c r="O99" s="66"/>
    </row>
  </sheetData>
  <mergeCells count="31">
    <mergeCell ref="L14:N14"/>
    <mergeCell ref="A3:P3"/>
    <mergeCell ref="A4:P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F75:I75"/>
    <mergeCell ref="J75:J76"/>
    <mergeCell ref="K75:K76"/>
    <mergeCell ref="L75:O75"/>
    <mergeCell ref="P75:P76"/>
    <mergeCell ref="A75:A76"/>
    <mergeCell ref="B75:B76"/>
    <mergeCell ref="C75:C76"/>
    <mergeCell ref="D75:D76"/>
    <mergeCell ref="E75:E76"/>
    <mergeCell ref="L90:N90"/>
    <mergeCell ref="L91:N91"/>
    <mergeCell ref="L92:N92"/>
    <mergeCell ref="L93:N93"/>
    <mergeCell ref="P18:P19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Company>МРСК Центра и Приволжья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 Екатерина Николаевна</dc:creator>
  <cp:lastModifiedBy>Михеева Екатерина Николаевна</cp:lastModifiedBy>
  <dcterms:created xsi:type="dcterms:W3CDTF">2023-04-20T11:37:35Z</dcterms:created>
  <dcterms:modified xsi:type="dcterms:W3CDTF">2023-08-15T07:25:12Z</dcterms:modified>
</cp:coreProperties>
</file>